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125" i="2"/>
  <c r="O127" i="2"/>
  <c r="O94" i="2"/>
  <c r="O97" i="2"/>
  <c r="O99" i="2"/>
  <c r="O100" i="2"/>
  <c r="O101" i="2"/>
  <c r="O102" i="2"/>
  <c r="O104" i="2"/>
  <c r="O106" i="2"/>
  <c r="O108" i="2"/>
  <c r="O109" i="2"/>
  <c r="O111" i="2"/>
  <c r="O113" i="2"/>
  <c r="O115" i="2"/>
  <c r="O117" i="2"/>
  <c r="O118" i="2"/>
  <c r="O120" i="2"/>
  <c r="O122" i="2"/>
  <c r="O123" i="2"/>
  <c r="O82" i="2"/>
  <c r="O84" i="2"/>
  <c r="O85" i="2"/>
  <c r="O87" i="2"/>
  <c r="O88" i="2"/>
  <c r="O89" i="2"/>
  <c r="O90" i="2"/>
  <c r="O74" i="2"/>
  <c r="O76" i="2"/>
  <c r="O77" i="2"/>
  <c r="O79" i="2"/>
  <c r="O30" i="2"/>
  <c r="O32" i="2"/>
  <c r="O34" i="2"/>
  <c r="O36" i="2"/>
  <c r="O38" i="2"/>
  <c r="O40" i="2"/>
  <c r="O42" i="2"/>
  <c r="O44" i="2"/>
  <c r="O46" i="2"/>
  <c r="O48" i="2"/>
  <c r="O50" i="2"/>
  <c r="O52" i="2"/>
  <c r="O54" i="2"/>
  <c r="O56" i="2"/>
  <c r="O58" i="2"/>
  <c r="O60" i="2"/>
  <c r="O62" i="2"/>
  <c r="O64" i="2"/>
  <c r="O65" i="2"/>
  <c r="O68" i="2"/>
  <c r="O70" i="2"/>
  <c r="O72" i="2"/>
  <c r="N21" i="2"/>
  <c r="K21" i="2"/>
  <c r="N17" i="2"/>
  <c r="K17" i="2"/>
  <c r="O122" i="1"/>
  <c r="O124" i="1"/>
  <c r="O91" i="1"/>
  <c r="O94" i="1"/>
  <c r="O96" i="1"/>
  <c r="O97" i="1"/>
  <c r="O98" i="1"/>
  <c r="O99" i="1"/>
  <c r="O101" i="1"/>
  <c r="O103" i="1"/>
  <c r="O105" i="1"/>
  <c r="O106" i="1"/>
  <c r="O108" i="1"/>
  <c r="O110" i="1"/>
  <c r="O112" i="1"/>
  <c r="O114" i="1"/>
  <c r="O115" i="1"/>
  <c r="O117" i="1"/>
  <c r="O119" i="1"/>
  <c r="O120" i="1"/>
  <c r="O79" i="1"/>
  <c r="O81" i="1"/>
  <c r="O82" i="1"/>
  <c r="O84" i="1"/>
  <c r="O85" i="1"/>
  <c r="O86" i="1"/>
  <c r="O87" i="1"/>
  <c r="O71" i="1"/>
  <c r="O73" i="1"/>
  <c r="O74" i="1"/>
  <c r="O76" i="1"/>
  <c r="O27" i="1"/>
  <c r="O29" i="1"/>
  <c r="O31" i="1"/>
  <c r="O33" i="1"/>
  <c r="O35" i="1"/>
  <c r="O37" i="1"/>
  <c r="O39" i="1"/>
  <c r="O41" i="1"/>
  <c r="O43" i="1"/>
  <c r="O45" i="1"/>
  <c r="O47" i="1"/>
  <c r="O49" i="1"/>
  <c r="O51" i="1"/>
  <c r="O53" i="1"/>
  <c r="O55" i="1"/>
  <c r="O57" i="1"/>
  <c r="O59" i="1"/>
  <c r="O61" i="1"/>
  <c r="O62" i="1"/>
  <c r="O65" i="1"/>
  <c r="O67" i="1"/>
  <c r="O69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2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2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2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2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2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26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5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5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2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2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2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2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2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2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5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5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<sst xmlns="http://schemas.openxmlformats.org/spreadsheetml/2006/main" count="3278" uniqueCount="371">
  <si>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</si>
  <si>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</si>
  <si>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</si>
  <si>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</si>
  <si>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</si>
  <si>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</si>
  <si>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</si>
  <si>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</si>
  <si>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</si>
  <si>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</si>
  <si>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</si>
  <si>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</si>
  <si>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</si>
  <si>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</si>
  <si>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</si>
  <si>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</si>
  <si>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</si>
  <si>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</si>
  <si>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</si>
  <si>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</si>
  <si>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</si>
  <si>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</si>
  <si>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</si>
  <si>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</si>
  <si>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</si>
  <si>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</si>
  <si>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</si>
  <si>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</si>
  <si>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</si>
  <si>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</si>
  <si>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</si>
  <si>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</si>
  <si>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</si>
  <si>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</si>
  <si>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</si>
  <si>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</si>
  <si>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</si>
  <si>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</si>
  <si>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</si>
  <si>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</si>
  <si>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</si>
  <si>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</si>
  <si>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</si>
  <si>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</si>
  <si>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</si>
  <si>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</si>
  <si>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</si>
  <si>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02-01-02</t>
  </si>
  <si>
    <t>на Конструктивные и объемно-планировочные решения,Конструктивные и объемно-планировочные решения</t>
  </si>
  <si>
    <t>МНСЭ.0095.2020 -КР</t>
  </si>
  <si>
    <t>Составил:______________ ()</t>
  </si>
  <si>
    <t>Проверил:______________ ()</t>
  </si>
  <si>
    <t>Раздел 1. Крыльцо</t>
  </si>
  <si>
    <t>Крыльцо № 1 (2 шт)</t>
  </si>
  <si>
    <t>ФЕРр61-9-1      
Ремонт штукатурки лестничных маршей и площадок
100 м2</t>
  </si>
  <si>
    <t>2923,32
----------
1994,8</t>
  </si>
  <si>
    <t>37,2
----------
16,07</t>
  </si>
  <si>
    <t>152,01
----------
103,74</t>
  </si>
  <si>
    <t>1,93
----------
0,84</t>
  </si>
  <si>
    <t>32,11
----------
8,61</t>
  </si>
  <si>
    <t>12,1
----------
32,11</t>
  </si>
  <si>
    <t>4881,13
----------
893,1</t>
  </si>
  <si>
    <t>23,41
----------
26,83</t>
  </si>
  <si>
    <t>Р</t>
  </si>
  <si>
    <t xml:space="preserve"> =4881.13+26.83</t>
  </si>
  <si>
    <t>Всего с НР и СП</t>
  </si>
  <si>
    <t>ФЕР15-01-016-02      
Наружная облицовка по бетонной поверхности керамическими отдельными плитками: на цементном растворе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</si>
  <si>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2918,7
----------
1012,61</t>
  </si>
  <si>
    <t>59,65
----------
21,81</t>
  </si>
  <si>
    <t>151,77
----------
52,66</t>
  </si>
  <si>
    <t>3,1
----------
1,13</t>
  </si>
  <si>
    <t>4873,41
----------
453,37</t>
  </si>
  <si>
    <t>37,53
----------
36,42</t>
  </si>
  <si>
    <t xml:space="preserve"> =4873.41+36.42</t>
  </si>
  <si>
    <t>ФССЦ-06.2.05.03-0021      
Плитка керамогранитная неполированная Керабуд (коллекция "Грес" К001) размером 300х300 мм
м2</t>
  </si>
  <si>
    <t xml:space="preserve">
----------
56,77</t>
  </si>
  <si>
    <t xml:space="preserve">
----------
295,2</t>
  </si>
  <si>
    <t xml:space="preserve">
----------
2541,71</t>
  </si>
  <si>
    <t>М</t>
  </si>
  <si>
    <t xml:space="preserve"> =0+0</t>
  </si>
  <si>
    <t>Крыльцо № 2 (2 шт)</t>
  </si>
  <si>
    <t>292,33
----------
199,48</t>
  </si>
  <si>
    <t>3,72
----------
1,61</t>
  </si>
  <si>
    <t>9386,78
----------
1717,53</t>
  </si>
  <si>
    <t>45,01
----------
51,6</t>
  </si>
  <si>
    <t xml:space="preserve"> =9386.78+51.6</t>
  </si>
  <si>
    <t>291,87
----------
101,26</t>
  </si>
  <si>
    <t>5,97
----------
2,18</t>
  </si>
  <si>
    <t>9371,95
----------
871,85</t>
  </si>
  <si>
    <t>72,18
----------
70,04</t>
  </si>
  <si>
    <t xml:space="preserve"> =9371.95+70.04</t>
  </si>
  <si>
    <t xml:space="preserve">
----------
567,7</t>
  </si>
  <si>
    <t xml:space="preserve">
----------
4887,9</t>
  </si>
  <si>
    <t>Крыльцо № 3 (1 шт)</t>
  </si>
  <si>
    <t>298,18
----------
203,47</t>
  </si>
  <si>
    <t>3,79
----------
1,64</t>
  </si>
  <si>
    <t>9574,52
----------
1751,87</t>
  </si>
  <si>
    <t>45,91
----------
52,63</t>
  </si>
  <si>
    <t xml:space="preserve"> =9574.52+52.63</t>
  </si>
  <si>
    <t>297,71
----------
103,29</t>
  </si>
  <si>
    <t>6,08
----------
2,22</t>
  </si>
  <si>
    <t>9559,38
----------
889,3</t>
  </si>
  <si>
    <t>73,62
----------
71,44</t>
  </si>
  <si>
    <t xml:space="preserve"> =9559.38+71.44</t>
  </si>
  <si>
    <t xml:space="preserve">
----------
579,05</t>
  </si>
  <si>
    <t xml:space="preserve">
----------
4985,66</t>
  </si>
  <si>
    <t>Крыльцо № 4 (2 шт)</t>
  </si>
  <si>
    <t>2981,79
----------
2034,7</t>
  </si>
  <si>
    <t>37,94
----------
16,39</t>
  </si>
  <si>
    <t>95745,17
----------
17518,72</t>
  </si>
  <si>
    <t>459,12
----------
526,33</t>
  </si>
  <si>
    <t xml:space="preserve"> =95745.17+526.33</t>
  </si>
  <si>
    <t>2977,07
----------
1032,87</t>
  </si>
  <si>
    <t>60,84
----------
22,25</t>
  </si>
  <si>
    <t>95593,85
----------
8892,93</t>
  </si>
  <si>
    <t>736,21
----------
714,41</t>
  </si>
  <si>
    <t xml:space="preserve"> =95593.85+714.41</t>
  </si>
  <si>
    <t xml:space="preserve">
----------
5790,54</t>
  </si>
  <si>
    <t xml:space="preserve">
----------
49856,58</t>
  </si>
  <si>
    <t>Крыльцо № 5 (2 шт)</t>
  </si>
  <si>
    <t>4472,68
----------
3052,04</t>
  </si>
  <si>
    <t>56,92
----------
24,59</t>
  </si>
  <si>
    <t>143617,75
----------
26278,09</t>
  </si>
  <si>
    <t>688,68
----------
789,5</t>
  </si>
  <si>
    <t xml:space="preserve"> =143617.75+789.5</t>
  </si>
  <si>
    <t>4465,61
----------
1549,3</t>
  </si>
  <si>
    <t>91,26
----------
33,37</t>
  </si>
  <si>
    <t>143390,77
----------
13339,4</t>
  </si>
  <si>
    <t>1104,31
----------
1071,61</t>
  </si>
  <si>
    <t xml:space="preserve"> =143390.77+1071.61</t>
  </si>
  <si>
    <t xml:space="preserve">
----------
8685,81</t>
  </si>
  <si>
    <t xml:space="preserve">
----------
74784,87</t>
  </si>
  <si>
    <t>Крыльцо № 6 (1 шт)</t>
  </si>
  <si>
    <t>2704,07
----------
1845,19</t>
  </si>
  <si>
    <t>34,41
----------
14,86</t>
  </si>
  <si>
    <t>86827,72
----------
15887,08</t>
  </si>
  <si>
    <t>416,36
----------
477,31</t>
  </si>
  <si>
    <t xml:space="preserve"> =86827.72+477.31</t>
  </si>
  <si>
    <t>2699,8
----------
936,66</t>
  </si>
  <si>
    <t>55,18
----------
20,17</t>
  </si>
  <si>
    <t>86690,5
----------
8064,67</t>
  </si>
  <si>
    <t>667,64
----------
647,87</t>
  </si>
  <si>
    <t xml:space="preserve"> =86690.5+647.87</t>
  </si>
  <si>
    <t xml:space="preserve">
----------
5251,23</t>
  </si>
  <si>
    <t xml:space="preserve">
----------
45213,08</t>
  </si>
  <si>
    <t>ФЕР07-05-016-04      
Устройство металлических ограждений: без поручней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</si>
  <si>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448,62
----------
16057,11</t>
  </si>
  <si>
    <t>255,1
----------
38,46</t>
  </si>
  <si>
    <t>139,07
----------
4977,71</t>
  </si>
  <si>
    <t>79,08
----------
11,92</t>
  </si>
  <si>
    <t>4465,56
----------
42858,03</t>
  </si>
  <si>
    <t>956,88
----------
382,86</t>
  </si>
  <si>
    <t xml:space="preserve"> =4465.56+382.86</t>
  </si>
  <si>
    <t>Крыльцо № 7 (1 шт)</t>
  </si>
  <si>
    <t>2046,32
----------
1396,36</t>
  </si>
  <si>
    <t>26,04
----------
11,25</t>
  </si>
  <si>
    <t>65707,47
----------
12022,66</t>
  </si>
  <si>
    <t>315,08
----------
361,21</t>
  </si>
  <si>
    <t xml:space="preserve"> =65707.47+361.21</t>
  </si>
  <si>
    <t>2043,09
----------
708,82</t>
  </si>
  <si>
    <t>41,76
----------
15,27</t>
  </si>
  <si>
    <t>65603,62
----------
6102,99</t>
  </si>
  <si>
    <t>505,24
----------
490,28</t>
  </si>
  <si>
    <t xml:space="preserve"> =65603.62+490.28</t>
  </si>
  <si>
    <t xml:space="preserve">
----------
3973,9</t>
  </si>
  <si>
    <t xml:space="preserve">
----------
34215,3</t>
  </si>
  <si>
    <t>Раздел 2. Козырьки</t>
  </si>
  <si>
    <t>ФЕР09-03-030-01      
Монтаж площадок с настилом и ограждением из листовой, рифленой, просечной и круглой стали
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</si>
  <si>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378,99
----------
88,49</t>
  </si>
  <si>
    <t>727,18
----------
74,38</t>
  </si>
  <si>
    <t>439,63
----------
102,65</t>
  </si>
  <si>
    <t>843,53
----------
86,28</t>
  </si>
  <si>
    <t>14116,62
----------
883,79</t>
  </si>
  <si>
    <t>10206,63
----------
2770,29</t>
  </si>
  <si>
    <t xml:space="preserve"> =14116.62+2770.29</t>
  </si>
  <si>
    <t>ФССЦ-07.2.07.12-0006      
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т</t>
  </si>
  <si>
    <t xml:space="preserve">
----------
10045</t>
  </si>
  <si>
    <t xml:space="preserve">
----------
11652,2</t>
  </si>
  <si>
    <t xml:space="preserve">
----------
100325,44</t>
  </si>
  <si>
    <t>ФЕР13-03-002-04      
Огрунтовка металлических поверхностей за один раз: грунтовкой ГФ-021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</si>
  <si>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65,03
----------
152,04</t>
  </si>
  <si>
    <t>11,53
----------
0,28</t>
  </si>
  <si>
    <t>13,58
----------
31,74</t>
  </si>
  <si>
    <t>2,41
----------
0,06</t>
  </si>
  <si>
    <t>436,01
----------
273,34</t>
  </si>
  <si>
    <t>29,12
----------
1,84</t>
  </si>
  <si>
    <t xml:space="preserve"> =436.01+1.84</t>
  </si>
  <si>
    <t>ФЕР13-03-004-26      
Окраска металлических огрунтованных поверхностей: эмалью ПФ-115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</si>
  <si>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22,22
----------
138,16</t>
  </si>
  <si>
    <t>7,51
----------
0,28</t>
  </si>
  <si>
    <t>4,64
----------
28,85</t>
  </si>
  <si>
    <t>1,57
----------
0,06</t>
  </si>
  <si>
    <t>148,96
----------
248,38</t>
  </si>
  <si>
    <t>18,98
----------
1,84</t>
  </si>
  <si>
    <t xml:space="preserve"> =148.96+1.84</t>
  </si>
  <si>
    <t>Раздел 3. Пандус П-1, П-2</t>
  </si>
  <si>
    <t>ФЕР08-01-002-02      
Устройство основания под фундаменты: щебеночного
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</si>
  <si>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7,76
----------
0,37</t>
  </si>
  <si>
    <t>10,36
----------
1,01</t>
  </si>
  <si>
    <t>47,65
----------
2,33</t>
  </si>
  <si>
    <t>63,61
----------
6,2</t>
  </si>
  <si>
    <t>1530,4
----------
19,59</t>
  </si>
  <si>
    <t>769,89
----------
199,61</t>
  </si>
  <si>
    <t xml:space="preserve"> =1530.4+199.61</t>
  </si>
  <si>
    <t>ФССЦ-02.2.05.04-0094      
Щебень из природного камня для строительных работ марка: 800, фракция 20-80 (70) мм
м3</t>
  </si>
  <si>
    <t xml:space="preserve">
----------
90,94</t>
  </si>
  <si>
    <t xml:space="preserve">
----------
642,13</t>
  </si>
  <si>
    <t xml:space="preserve">
----------
5528,69</t>
  </si>
  <si>
    <t>ФЕР06-01-004-05      
Устройство: железобетонных пандусов
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</si>
  <si>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29,82
----------
9,91</t>
  </si>
  <si>
    <t>7,51
----------
1,19</t>
  </si>
  <si>
    <t>274,94
----------
91,37</t>
  </si>
  <si>
    <t>69,24
----------
10,97</t>
  </si>
  <si>
    <t>8828,15
----------
786,74</t>
  </si>
  <si>
    <t>838,1
----------
351,56</t>
  </si>
  <si>
    <t xml:space="preserve"> =8828.15+351.56</t>
  </si>
  <si>
    <t>ФССЦ-01.7.16.04-0014      
Опалубка разборно-переставная мелкощитовая инвентарная для возведения монолитных бетонных и железобетонных конструкций: щиты 1,2х0,5
м2</t>
  </si>
  <si>
    <t xml:space="preserve">
----------
180</t>
  </si>
  <si>
    <t xml:space="preserve">
----------
1742,4</t>
  </si>
  <si>
    <t xml:space="preserve">
----------
15002,06</t>
  </si>
  <si>
    <t>ФССЦ-04.1.02.05-0009      
Бетон тяжелый, класс: В25 (М350)
м3</t>
  </si>
  <si>
    <t xml:space="preserve">
----------
725,69</t>
  </si>
  <si>
    <t xml:space="preserve">
----------
6791,22</t>
  </si>
  <si>
    <t xml:space="preserve">
----------
58472,44</t>
  </si>
  <si>
    <t>ФССЦ-08.4.03.01-0012      
Проволока арматурная из низкоуглеродистой стали Вр-I, диаметром: 5 мм
т</t>
  </si>
  <si>
    <t xml:space="preserve">
----------
7170,98</t>
  </si>
  <si>
    <t xml:space="preserve">
----------
3381,12</t>
  </si>
  <si>
    <t xml:space="preserve">
----------
29111,42</t>
  </si>
  <si>
    <t>152,53
----------
5459,42</t>
  </si>
  <si>
    <t>86,73
----------
13,08</t>
  </si>
  <si>
    <t>4897,71
----------
47005,58</t>
  </si>
  <si>
    <t>1049,48
----------
419,91</t>
  </si>
  <si>
    <t xml:space="preserve"> =4897.71+419.91</t>
  </si>
  <si>
    <t>Раздел 4. Вход в подвал</t>
  </si>
  <si>
    <t>Демонтажные работы</t>
  </si>
  <si>
    <t>ФЕР46-04-013-01      
Разборка лестничных: маршей на одном косоуре
100 м2 горизонтальной проекции</t>
  </si>
  <si>
    <t>4080,44
----------
109,81</t>
  </si>
  <si>
    <t>770,12
----------
107,3</t>
  </si>
  <si>
    <t>106,91
----------
2,87</t>
  </si>
  <si>
    <t>20,18
----------
2,81</t>
  </si>
  <si>
    <t>3432,8
----------
24,78</t>
  </si>
  <si>
    <t>244,14
----------
90,27</t>
  </si>
  <si>
    <t xml:space="preserve"> =3432.8+90.27</t>
  </si>
  <si>
    <t>Монтажные работы</t>
  </si>
  <si>
    <t>ФЕР06-01-004-04      
Устройство: железобетонных ступеней
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</si>
  <si>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121,64
----------
434,76</t>
  </si>
  <si>
    <t>23,88
----------
2,93</t>
  </si>
  <si>
    <t>364,92
----------
1304,25</t>
  </si>
  <si>
    <t>71,64
----------
8,79</t>
  </si>
  <si>
    <t>11717,16
----------
11229,84</t>
  </si>
  <si>
    <t>866,67
----------
281,76</t>
  </si>
  <si>
    <t xml:space="preserve"> =11717.16+281.76</t>
  </si>
  <si>
    <t xml:space="preserve">
----------
471,6</t>
  </si>
  <si>
    <t xml:space="preserve">
----------
4060,48</t>
  </si>
  <si>
    <t>ФССЦ-04.1.02.05-0007      
Бетон тяжелый, класс: В20 (М250)
м3</t>
  </si>
  <si>
    <t xml:space="preserve">
----------
665</t>
  </si>
  <si>
    <t xml:space="preserve">
----------
2024,93</t>
  </si>
  <si>
    <t xml:space="preserve">
----------
17434,6</t>
  </si>
  <si>
    <t>ФССЦ-08.4.03.03-0004      
Горячекатанная арматурная сталь класса А500 С, диаметром: 12 мм
т</t>
  </si>
  <si>
    <t xml:space="preserve">
----------
5584,58</t>
  </si>
  <si>
    <t xml:space="preserve">
----------
385,34</t>
  </si>
  <si>
    <t xml:space="preserve">
----------
3317,74</t>
  </si>
  <si>
    <t>ФЕР06-03-004-10      
Установка закладных деталей весом: до 20 кг
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</si>
  <si>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35,8
----------
5,11</t>
  </si>
  <si>
    <t>1,01
----------
0,14</t>
  </si>
  <si>
    <t>12,24
----------
4,64</t>
  </si>
  <si>
    <t xml:space="preserve"> =548.97+4.64</t>
  </si>
  <si>
    <t>ФССЦ-08.3.08.02-0022      
Сталь угловая: 50х50 мм
т</t>
  </si>
  <si>
    <t xml:space="preserve">
----------
5763</t>
  </si>
  <si>
    <t xml:space="preserve">
----------
162,86</t>
  </si>
  <si>
    <t xml:space="preserve">
----------
1402,25</t>
  </si>
  <si>
    <t>Козырек</t>
  </si>
  <si>
    <t>51,16
----------
11,95</t>
  </si>
  <si>
    <t>98,17
----------
10,04</t>
  </si>
  <si>
    <t>1642,88
----------
102,86</t>
  </si>
  <si>
    <t>1187,84
----------
322,4</t>
  </si>
  <si>
    <t xml:space="preserve"> =1642.88+322.4</t>
  </si>
  <si>
    <t xml:space="preserve">
----------
1356,08</t>
  </si>
  <si>
    <t xml:space="preserve">
----------
11675,81</t>
  </si>
  <si>
    <t>ФЕР09-05-001-01      
Облицовка козырька (прим.)
100 м2
Прим.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</si>
  <si>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304,65
----------
13,36</t>
  </si>
  <si>
    <t>32,91
----------
4,78</t>
  </si>
  <si>
    <t>39,6
----------
1,74</t>
  </si>
  <si>
    <t>4,28
----------
0,62</t>
  </si>
  <si>
    <t>1271,69
----------
14,95</t>
  </si>
  <si>
    <t>51,77
----------
19,93</t>
  </si>
  <si>
    <t xml:space="preserve"> =1271.69+19.93</t>
  </si>
  <si>
    <t>ФССЦ-11.3.03.19-0330      
Панель из поликарбоната, монолитная, цветная, толщина 10,0 мм
м2</t>
  </si>
  <si>
    <t xml:space="preserve">
----------
489,16</t>
  </si>
  <si>
    <t xml:space="preserve">
----------
6359,08</t>
  </si>
  <si>
    <t xml:space="preserve">
----------
54751,71</t>
  </si>
  <si>
    <t>Отделка стен</t>
  </si>
  <si>
    <t>ФЕРр62-41-1      
Очистка вручную поверхности фасадов от перхлорвиниловых и масляных красок: с земли и лесов
100 м2</t>
  </si>
  <si>
    <t xml:space="preserve"> =520.95+0</t>
  </si>
  <si>
    <t>ФЕР15-04-006-03      
Покрытие поверхностей грунтовкой глубокого проникновения: за 1 раз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</si>
  <si>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51,44
----------
0,18</t>
  </si>
  <si>
    <t>1,21
----------
0,33</t>
  </si>
  <si>
    <t>5,14
----------
0,02</t>
  </si>
  <si>
    <t>0,12
----------
0,03</t>
  </si>
  <si>
    <t>165,17
----------
0,15</t>
  </si>
  <si>
    <t>1,47
----------
1,04</t>
  </si>
  <si>
    <t xml:space="preserve"> =165.17+1.04</t>
  </si>
  <si>
    <t>ФССЦ-14.3.01.01-0001      
Грунтовка: «Бетоконтакт», КНАУФ
кг</t>
  </si>
  <si>
    <t xml:space="preserve">
----------
15,09</t>
  </si>
  <si>
    <t xml:space="preserve">
----------
19,62</t>
  </si>
  <si>
    <t xml:space="preserve">
----------
168,9</t>
  </si>
  <si>
    <t>ФЕР15-02-001-01      
Улучшенная штукатурка фасадов цементно-известковым раствором по камню: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</si>
  <si>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675,95
----------
979,7</t>
  </si>
  <si>
    <t>56,36
----------
26,73</t>
  </si>
  <si>
    <t>67,6
----------
97,96</t>
  </si>
  <si>
    <t>5,64
----------
2,67</t>
  </si>
  <si>
    <t>2170,47
----------
843,52</t>
  </si>
  <si>
    <t>68,2
----------
85,81</t>
  </si>
  <si>
    <t xml:space="preserve"> =2170.47+85.81</t>
  </si>
  <si>
    <t>ФЕР15-04-019-07      
Окраска фасадов акриловыми составами: с лесов вручную по подготовленной поверхности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</si>
  <si>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138,24
----------
0,02</t>
  </si>
  <si>
    <t>5,08
----------
0,88</t>
  </si>
  <si>
    <t>0,51
----------
0,09</t>
  </si>
  <si>
    <t>443,89
----------
0,02</t>
  </si>
  <si>
    <t>6,14
----------
2,81</t>
  </si>
  <si>
    <t xml:space="preserve"> =443.89+2.81</t>
  </si>
  <si>
    <t>ФССЦ-14.3.02.01-0313      
Краска фасадная, АКРИАЛ
т</t>
  </si>
  <si>
    <t xml:space="preserve">
----------
27390,91</t>
  </si>
  <si>
    <t xml:space="preserve">
----------
104,09</t>
  </si>
  <si>
    <t xml:space="preserve">
----------
896,18</t>
  </si>
  <si>
    <t>ФССЦ-14.3.01.02-0101      
Грунтовка акриловая: ВД-АК-133
т</t>
  </si>
  <si>
    <t xml:space="preserve">
----------
11594,98</t>
  </si>
  <si>
    <t xml:space="preserve">
----------
15,07</t>
  </si>
  <si>
    <t xml:space="preserve">
----------
129,78</t>
  </si>
  <si>
    <t>Раздел 5. Уборка территории от строительного мусора</t>
  </si>
  <si>
    <t>ФССЦпг-01-01-01-041      
Погрузо-разгрузочные работы при автомобильных перевозках: Погрузка мусора строительного с погрузкой вручную
1 т груза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</si>
  <si>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</si>
  <si>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Итого прямые затраты по смете в текущих ценах</t>
  </si>
  <si>
    <t xml:space="preserve">  </t>
  </si>
  <si>
    <t>887161,41
----------
737737,73</t>
  </si>
  <si>
    <t>47068,17
----------
10324,05</t>
  </si>
  <si>
    <t xml:space="preserve"> </t>
  </si>
  <si>
    <t>Накладные расходы</t>
  </si>
  <si>
    <t>Сметная прибыль</t>
  </si>
  <si>
    <t>Итоги по смете:</t>
  </si>
  <si>
    <t xml:space="preserve">  Штукатурные работы (ремонтно-строительные)</t>
  </si>
  <si>
    <t xml:space="preserve">  Отделочные работы</t>
  </si>
  <si>
    <t xml:space="preserve">  Материалы</t>
  </si>
  <si>
    <t xml:space="preserve">  Бетонные и железобетонные сборные конструкции и работы в строительстве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</si>
  <si>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</si>
  <si>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</si>
  <si>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</si>
  <si>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Бетонные и железобетонные монолитные конструкции и работы в строительстве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</si>
  <si>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</si>
  <si>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Малярные работы (ремонтно-строительные)</t>
  </si>
  <si>
    <t xml:space="preserve">  Погрузо-разгрузочные работы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</si>
  <si>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</si>
  <si>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</si>
  <si>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</si>
  <si>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</si>
  <si>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</si>
  <si>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</si>
  <si>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</si>
  <si>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</si>
  <si>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</si>
  <si>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</si>
  <si>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887161,41
_______
737737,73</t>
  </si>
  <si>
    <t>47068,17
_________
10324,05</t>
  </si>
  <si>
    <t>г. Рубцовск, капитальный ремонт здания МБУ «ДК «Тракторостроитель», расположенного по адресу: просп. Ленина, д.7</t>
  </si>
  <si>
    <t>на Конструктивные и объемно-планировочные решения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</si>
  <si>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</si>
  <si>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</si>
  <si>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</si>
  <si>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</si>
  <si>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1,0111*1,1169</t>
  </si>
  <si>
    <t>ЛОКАЛЬНАЯ  СМЕТА №  02-01-02 (3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</si>
</sst>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49" fontId="17" fillId="0" borderId="1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79"/>
  <sheetViews>
    <sheetView showGridLines="0" tabSelected="1" zoomScale="90" zoomScaleNormal="90" zoomScaleSheetLayoutView="100" workbookViewId="0">
      <selection activeCell="F28" sqref="F28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20" t="s">
        <v>25</v>
      </c>
      <c r="M3" s="121"/>
      <c r="N3" s="121"/>
      <c r="O3" s="119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22" t="s">
        <v>365</v>
      </c>
      <c r="M4" s="121"/>
      <c r="N4" s="121"/>
      <c r="O4" s="119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8" t="s">
        <v>366</v>
      </c>
      <c r="M5" s="118"/>
      <c r="N5" s="118"/>
      <c r="O5" s="11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23" t="s">
        <v>367</v>
      </c>
      <c r="M6" s="124"/>
      <c r="N6" s="125"/>
      <c r="O6" s="119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363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370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364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185290.96/1000</f>
        <v>185.29095999999998</v>
      </c>
      <c r="L17" s="49"/>
      <c r="M17" s="42" t="s">
        <v>8</v>
      </c>
      <c r="N17" s="43">
        <f>3886922.4/1000</f>
        <v>3886.9223999999999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3016.97</v>
      </c>
      <c r="L18" s="49"/>
      <c r="M18" s="19" t="s">
        <v>9</v>
      </c>
      <c r="N18" s="43">
        <v>3016.97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27" t="s">
        <v>368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17.850000000000001" customHeight="1" x14ac:dyDescent="0.2">
      <c r="A26" s="72" t="s">
        <v>53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36"/>
    </row>
    <row r="27" spans="1:47" ht="48" x14ac:dyDescent="0.2">
      <c r="A27" s="74">
        <v>1</v>
      </c>
      <c r="B27" s="75" t="s">
        <v>54</v>
      </c>
      <c r="C27" s="76">
        <v>5.1999999999999998E-2</v>
      </c>
      <c r="D27" s="77">
        <v>4955.32</v>
      </c>
      <c r="E27" s="77" t="s">
        <v>55</v>
      </c>
      <c r="F27" s="77" t="s">
        <v>56</v>
      </c>
      <c r="G27" s="77">
        <v>257.68</v>
      </c>
      <c r="H27" s="77" t="s">
        <v>57</v>
      </c>
      <c r="I27" s="77" t="s">
        <v>58</v>
      </c>
      <c r="J27" s="77" t="s">
        <v>59</v>
      </c>
      <c r="K27" s="78" t="s">
        <v>60</v>
      </c>
      <c r="L27" s="77">
        <v>5797.64</v>
      </c>
      <c r="M27" s="77" t="s">
        <v>61</v>
      </c>
      <c r="N27" s="77" t="s">
        <v>62</v>
      </c>
      <c r="O27" s="79">
        <f>152.01+0.84</f>
        <v>152.85</v>
      </c>
      <c r="P27" s="80" t="s">
        <v>63</v>
      </c>
      <c r="Q27" s="79" t="s">
        <v>64</v>
      </c>
      <c r="R27" s="79">
        <v>257.68</v>
      </c>
      <c r="S27" s="79">
        <v>5797.64</v>
      </c>
      <c r="T27" s="80"/>
      <c r="U27" s="80"/>
      <c r="V27" s="79"/>
      <c r="W27" s="79"/>
      <c r="X27" s="80">
        <v>12325.22</v>
      </c>
      <c r="Y27" s="80"/>
      <c r="Z27" s="80"/>
      <c r="AA27" s="80"/>
      <c r="AB27" s="80"/>
      <c r="AC27" s="80"/>
      <c r="AD27" s="80"/>
      <c r="AE27" s="81">
        <v>4881.13</v>
      </c>
      <c r="AF27" s="81">
        <v>23.41</v>
      </c>
      <c r="AG27" s="81">
        <v>26.83</v>
      </c>
      <c r="AH27" s="81">
        <v>893.1</v>
      </c>
      <c r="AI27" s="79">
        <v>152.01</v>
      </c>
      <c r="AJ27" s="79">
        <v>1.93</v>
      </c>
      <c r="AK27" s="79">
        <v>0.84</v>
      </c>
      <c r="AL27" s="79">
        <v>103.74</v>
      </c>
      <c r="AM27" s="79">
        <v>5797.64</v>
      </c>
      <c r="AN27" s="79">
        <v>257.68</v>
      </c>
      <c r="AO27" s="82">
        <v>32.11</v>
      </c>
      <c r="AP27" s="82">
        <v>12.1</v>
      </c>
      <c r="AQ27" s="82">
        <v>32.11</v>
      </c>
      <c r="AR27" s="82">
        <v>8.61</v>
      </c>
      <c r="AS27" s="36"/>
    </row>
    <row r="28" spans="1:47" ht="12.75" x14ac:dyDescent="0.2">
      <c r="A28" s="83" t="s">
        <v>22</v>
      </c>
      <c r="B28" s="84" t="s">
        <v>65</v>
      </c>
      <c r="C28" s="85" t="s">
        <v>22</v>
      </c>
      <c r="D28" s="86"/>
      <c r="E28" s="86"/>
      <c r="F28" s="86"/>
      <c r="G28" s="86">
        <v>460.97</v>
      </c>
      <c r="H28" s="86"/>
      <c r="I28" s="86"/>
      <c r="J28" s="86"/>
      <c r="K28" s="87"/>
      <c r="L28" s="86">
        <v>12325.22</v>
      </c>
      <c r="M28" s="86"/>
      <c r="N28" s="86"/>
      <c r="O28" s="88"/>
      <c r="P28" s="89"/>
      <c r="Q28" s="88"/>
      <c r="R28" s="88"/>
      <c r="S28" s="88"/>
      <c r="T28" s="89" t="s">
        <v>65</v>
      </c>
      <c r="U28" s="89"/>
      <c r="V28" s="88">
        <v>12325.22</v>
      </c>
      <c r="W28" s="88"/>
      <c r="X28" s="89"/>
      <c r="Y28" s="89">
        <v>460.97</v>
      </c>
      <c r="Z28" s="89"/>
      <c r="AA28" s="89"/>
      <c r="AB28" s="89"/>
      <c r="AC28" s="89"/>
      <c r="AD28" s="89"/>
      <c r="AE28" s="90"/>
      <c r="AF28" s="90"/>
      <c r="AG28" s="90"/>
      <c r="AH28" s="90"/>
      <c r="AI28" s="88"/>
      <c r="AJ28" s="88"/>
      <c r="AK28" s="88"/>
      <c r="AL28" s="88"/>
      <c r="AM28" s="88"/>
      <c r="AN28" s="88"/>
      <c r="AO28" s="91" t="s">
        <v>22</v>
      </c>
      <c r="AP28" s="91" t="s">
        <v>22</v>
      </c>
      <c r="AQ28" s="91" t="s">
        <v>22</v>
      </c>
      <c r="AR28" s="91" t="s">
        <v>22</v>
      </c>
      <c r="AS28" s="64"/>
    </row>
    <row r="29" spans="1:47" ht="168" x14ac:dyDescent="0.2">
      <c r="A29" s="74">
        <v>2</v>
      </c>
      <c r="B29" s="75" t="s">
        <v>66</v>
      </c>
      <c r="C29" s="76">
        <v>5.1999999999999998E-2</v>
      </c>
      <c r="D29" s="77">
        <v>3990.96</v>
      </c>
      <c r="E29" s="77" t="s">
        <v>67</v>
      </c>
      <c r="F29" s="77" t="s">
        <v>68</v>
      </c>
      <c r="G29" s="77">
        <v>207.53</v>
      </c>
      <c r="H29" s="77" t="s">
        <v>69</v>
      </c>
      <c r="I29" s="77" t="s">
        <v>70</v>
      </c>
      <c r="J29" s="77" t="s">
        <v>59</v>
      </c>
      <c r="K29" s="78" t="s">
        <v>60</v>
      </c>
      <c r="L29" s="77">
        <v>5364.31</v>
      </c>
      <c r="M29" s="77" t="s">
        <v>71</v>
      </c>
      <c r="N29" s="77" t="s">
        <v>72</v>
      </c>
      <c r="O29" s="79">
        <f>151.77+1.13</f>
        <v>152.9</v>
      </c>
      <c r="P29" s="80" t="s">
        <v>63</v>
      </c>
      <c r="Q29" s="79" t="s">
        <v>73</v>
      </c>
      <c r="R29" s="79">
        <v>207.53</v>
      </c>
      <c r="S29" s="79">
        <v>5364.31</v>
      </c>
      <c r="T29" s="80"/>
      <c r="U29" s="80"/>
      <c r="V29" s="79"/>
      <c r="W29" s="79"/>
      <c r="X29" s="80">
        <v>11845.29</v>
      </c>
      <c r="Y29" s="80"/>
      <c r="Z29" s="80"/>
      <c r="AA29" s="80"/>
      <c r="AB29" s="80"/>
      <c r="AC29" s="80"/>
      <c r="AD29" s="80"/>
      <c r="AE29" s="81">
        <v>4873.41</v>
      </c>
      <c r="AF29" s="81">
        <v>37.53</v>
      </c>
      <c r="AG29" s="81">
        <v>36.42</v>
      </c>
      <c r="AH29" s="81">
        <v>453.37</v>
      </c>
      <c r="AI29" s="79">
        <v>151.77000000000001</v>
      </c>
      <c r="AJ29" s="79">
        <v>3.1</v>
      </c>
      <c r="AK29" s="79">
        <v>1.1299999999999999</v>
      </c>
      <c r="AL29" s="79">
        <v>52.66</v>
      </c>
      <c r="AM29" s="79">
        <v>5364.31</v>
      </c>
      <c r="AN29" s="79">
        <v>207.53</v>
      </c>
      <c r="AO29" s="82">
        <v>32.11</v>
      </c>
      <c r="AP29" s="82">
        <v>12.1</v>
      </c>
      <c r="AQ29" s="82">
        <v>32.11</v>
      </c>
      <c r="AR29" s="82">
        <v>8.61</v>
      </c>
      <c r="AS29" s="36"/>
    </row>
    <row r="30" spans="1:47" ht="12.75" x14ac:dyDescent="0.2">
      <c r="A30" s="83" t="s">
        <v>22</v>
      </c>
      <c r="B30" s="84" t="s">
        <v>65</v>
      </c>
      <c r="C30" s="85" t="s">
        <v>22</v>
      </c>
      <c r="D30" s="86"/>
      <c r="E30" s="86"/>
      <c r="F30" s="86"/>
      <c r="G30" s="86">
        <v>408.82</v>
      </c>
      <c r="H30" s="86"/>
      <c r="I30" s="86"/>
      <c r="J30" s="86"/>
      <c r="K30" s="87"/>
      <c r="L30" s="86">
        <v>11845.29</v>
      </c>
      <c r="M30" s="86"/>
      <c r="N30" s="86"/>
      <c r="O30" s="88"/>
      <c r="P30" s="89"/>
      <c r="Q30" s="88"/>
      <c r="R30" s="88"/>
      <c r="S30" s="88"/>
      <c r="T30" s="89" t="s">
        <v>65</v>
      </c>
      <c r="U30" s="89"/>
      <c r="V30" s="88">
        <v>11845.29</v>
      </c>
      <c r="W30" s="88"/>
      <c r="X30" s="89"/>
      <c r="Y30" s="89">
        <v>408.82</v>
      </c>
      <c r="Z30" s="89"/>
      <c r="AA30" s="89"/>
      <c r="AB30" s="89"/>
      <c r="AC30" s="89"/>
      <c r="AD30" s="89"/>
      <c r="AE30" s="90"/>
      <c r="AF30" s="90"/>
      <c r="AG30" s="90"/>
      <c r="AH30" s="90"/>
      <c r="AI30" s="88"/>
      <c r="AJ30" s="88"/>
      <c r="AK30" s="88"/>
      <c r="AL30" s="88"/>
      <c r="AM30" s="88"/>
      <c r="AN30" s="88"/>
      <c r="AO30" s="91" t="s">
        <v>22</v>
      </c>
      <c r="AP30" s="91" t="s">
        <v>22</v>
      </c>
      <c r="AQ30" s="91" t="s">
        <v>22</v>
      </c>
      <c r="AR30" s="91" t="s">
        <v>22</v>
      </c>
      <c r="AS30" s="64"/>
    </row>
    <row r="31" spans="1:47" ht="60" x14ac:dyDescent="0.2">
      <c r="A31" s="74">
        <v>3</v>
      </c>
      <c r="B31" s="75" t="s">
        <v>74</v>
      </c>
      <c r="C31" s="76">
        <v>5.2</v>
      </c>
      <c r="D31" s="77">
        <v>56.77</v>
      </c>
      <c r="E31" s="77" t="s">
        <v>75</v>
      </c>
      <c r="F31" s="77"/>
      <c r="G31" s="77">
        <v>295.2</v>
      </c>
      <c r="H31" s="77" t="s">
        <v>76</v>
      </c>
      <c r="I31" s="77"/>
      <c r="J31" s="77" t="s">
        <v>59</v>
      </c>
      <c r="K31" s="78" t="s">
        <v>60</v>
      </c>
      <c r="L31" s="77">
        <v>2541.71</v>
      </c>
      <c r="M31" s="77" t="s">
        <v>77</v>
      </c>
      <c r="N31" s="77"/>
      <c r="O31" s="79">
        <f>0+0</f>
        <v>0</v>
      </c>
      <c r="P31" s="80" t="s">
        <v>78</v>
      </c>
      <c r="Q31" s="79" t="s">
        <v>79</v>
      </c>
      <c r="R31" s="79">
        <v>295.2</v>
      </c>
      <c r="S31" s="79">
        <v>2541.71</v>
      </c>
      <c r="T31" s="80"/>
      <c r="U31" s="80"/>
      <c r="V31" s="79"/>
      <c r="W31" s="79"/>
      <c r="X31" s="80">
        <v>2541.71</v>
      </c>
      <c r="Y31" s="80"/>
      <c r="Z31" s="80"/>
      <c r="AA31" s="80"/>
      <c r="AB31" s="80"/>
      <c r="AC31" s="80"/>
      <c r="AD31" s="80"/>
      <c r="AE31" s="81"/>
      <c r="AF31" s="81"/>
      <c r="AG31" s="81"/>
      <c r="AH31" s="81">
        <v>2541.71</v>
      </c>
      <c r="AI31" s="79"/>
      <c r="AJ31" s="79"/>
      <c r="AK31" s="79"/>
      <c r="AL31" s="79">
        <v>295.2</v>
      </c>
      <c r="AM31" s="79">
        <v>2541.71</v>
      </c>
      <c r="AN31" s="79">
        <v>295.2</v>
      </c>
      <c r="AO31" s="82">
        <v>32.11</v>
      </c>
      <c r="AP31" s="82">
        <v>12.1</v>
      </c>
      <c r="AQ31" s="82">
        <v>32.11</v>
      </c>
      <c r="AR31" s="82">
        <v>8.61</v>
      </c>
      <c r="AS31" s="36"/>
    </row>
    <row r="32" spans="1:47" ht="17.850000000000001" customHeight="1" x14ac:dyDescent="0.2">
      <c r="A32" s="72" t="s">
        <v>80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36"/>
    </row>
    <row r="33" spans="1:45" ht="48" x14ac:dyDescent="0.2">
      <c r="A33" s="74">
        <v>4</v>
      </c>
      <c r="B33" s="75" t="s">
        <v>54</v>
      </c>
      <c r="C33" s="76">
        <v>0.1</v>
      </c>
      <c r="D33" s="77">
        <v>4955.32</v>
      </c>
      <c r="E33" s="77" t="s">
        <v>55</v>
      </c>
      <c r="F33" s="77" t="s">
        <v>56</v>
      </c>
      <c r="G33" s="77">
        <v>495.53</v>
      </c>
      <c r="H33" s="77" t="s">
        <v>81</v>
      </c>
      <c r="I33" s="77" t="s">
        <v>82</v>
      </c>
      <c r="J33" s="77" t="s">
        <v>59</v>
      </c>
      <c r="K33" s="78" t="s">
        <v>60</v>
      </c>
      <c r="L33" s="77">
        <v>11149.32</v>
      </c>
      <c r="M33" s="77" t="s">
        <v>83</v>
      </c>
      <c r="N33" s="77" t="s">
        <v>84</v>
      </c>
      <c r="O33" s="79">
        <f>292.33+1.61</f>
        <v>293.94</v>
      </c>
      <c r="P33" s="80" t="s">
        <v>63</v>
      </c>
      <c r="Q33" s="79" t="s">
        <v>85</v>
      </c>
      <c r="R33" s="79">
        <v>495.53</v>
      </c>
      <c r="S33" s="79">
        <v>11149.32</v>
      </c>
      <c r="T33" s="80"/>
      <c r="U33" s="80"/>
      <c r="V33" s="79"/>
      <c r="W33" s="79"/>
      <c r="X33" s="80">
        <v>23702.37</v>
      </c>
      <c r="Y33" s="80"/>
      <c r="Z33" s="80"/>
      <c r="AA33" s="80"/>
      <c r="AB33" s="80"/>
      <c r="AC33" s="80"/>
      <c r="AD33" s="80"/>
      <c r="AE33" s="81">
        <v>9386.7800000000007</v>
      </c>
      <c r="AF33" s="81">
        <v>45.01</v>
      </c>
      <c r="AG33" s="81">
        <v>51.6</v>
      </c>
      <c r="AH33" s="81">
        <v>1717.53</v>
      </c>
      <c r="AI33" s="79">
        <v>292.33</v>
      </c>
      <c r="AJ33" s="79">
        <v>3.72</v>
      </c>
      <c r="AK33" s="79">
        <v>1.61</v>
      </c>
      <c r="AL33" s="79">
        <v>199.48</v>
      </c>
      <c r="AM33" s="79">
        <v>11149.32</v>
      </c>
      <c r="AN33" s="79">
        <v>495.53</v>
      </c>
      <c r="AO33" s="82">
        <v>32.11</v>
      </c>
      <c r="AP33" s="82">
        <v>12.1</v>
      </c>
      <c r="AQ33" s="82">
        <v>32.11</v>
      </c>
      <c r="AR33" s="82">
        <v>8.61</v>
      </c>
      <c r="AS33" s="36"/>
    </row>
    <row r="34" spans="1:45" ht="12.75" x14ac:dyDescent="0.2">
      <c r="A34" s="83" t="s">
        <v>22</v>
      </c>
      <c r="B34" s="84" t="s">
        <v>65</v>
      </c>
      <c r="C34" s="85" t="s">
        <v>22</v>
      </c>
      <c r="D34" s="86"/>
      <c r="E34" s="86"/>
      <c r="F34" s="86"/>
      <c r="G34" s="86">
        <v>886.47</v>
      </c>
      <c r="H34" s="86"/>
      <c r="I34" s="86"/>
      <c r="J34" s="86"/>
      <c r="K34" s="87"/>
      <c r="L34" s="86">
        <v>23702.37</v>
      </c>
      <c r="M34" s="86"/>
      <c r="N34" s="86"/>
      <c r="O34" s="88"/>
      <c r="P34" s="89"/>
      <c r="Q34" s="88"/>
      <c r="R34" s="88"/>
      <c r="S34" s="88"/>
      <c r="T34" s="89" t="s">
        <v>65</v>
      </c>
      <c r="U34" s="89"/>
      <c r="V34" s="88">
        <v>23702.37</v>
      </c>
      <c r="W34" s="88"/>
      <c r="X34" s="89"/>
      <c r="Y34" s="89">
        <v>886.47</v>
      </c>
      <c r="Z34" s="89"/>
      <c r="AA34" s="89"/>
      <c r="AB34" s="89"/>
      <c r="AC34" s="89"/>
      <c r="AD34" s="89"/>
      <c r="AE34" s="90"/>
      <c r="AF34" s="90"/>
      <c r="AG34" s="90"/>
      <c r="AH34" s="90"/>
      <c r="AI34" s="88"/>
      <c r="AJ34" s="88"/>
      <c r="AK34" s="88"/>
      <c r="AL34" s="88"/>
      <c r="AM34" s="88"/>
      <c r="AN34" s="88"/>
      <c r="AO34" s="91" t="s">
        <v>22</v>
      </c>
      <c r="AP34" s="91" t="s">
        <v>22</v>
      </c>
      <c r="AQ34" s="91" t="s">
        <v>22</v>
      </c>
      <c r="AR34" s="91" t="s">
        <v>22</v>
      </c>
      <c r="AS34" s="64"/>
    </row>
    <row r="35" spans="1:45" ht="168" x14ac:dyDescent="0.2">
      <c r="A35" s="74">
        <v>5</v>
      </c>
      <c r="B35" s="75" t="s">
        <v>66</v>
      </c>
      <c r="C35" s="76">
        <v>0.1</v>
      </c>
      <c r="D35" s="77">
        <v>3990.96</v>
      </c>
      <c r="E35" s="77" t="s">
        <v>67</v>
      </c>
      <c r="F35" s="77" t="s">
        <v>68</v>
      </c>
      <c r="G35" s="77">
        <v>399.1</v>
      </c>
      <c r="H35" s="77" t="s">
        <v>86</v>
      </c>
      <c r="I35" s="77" t="s">
        <v>87</v>
      </c>
      <c r="J35" s="77" t="s">
        <v>59</v>
      </c>
      <c r="K35" s="78" t="s">
        <v>60</v>
      </c>
      <c r="L35" s="77">
        <v>10315.98</v>
      </c>
      <c r="M35" s="77" t="s">
        <v>88</v>
      </c>
      <c r="N35" s="77" t="s">
        <v>89</v>
      </c>
      <c r="O35" s="79">
        <f>291.87+2.18</f>
        <v>294.05</v>
      </c>
      <c r="P35" s="80" t="s">
        <v>63</v>
      </c>
      <c r="Q35" s="79" t="s">
        <v>90</v>
      </c>
      <c r="R35" s="79">
        <v>399.1</v>
      </c>
      <c r="S35" s="79">
        <v>10315.98</v>
      </c>
      <c r="T35" s="80"/>
      <c r="U35" s="80"/>
      <c r="V35" s="79"/>
      <c r="W35" s="79"/>
      <c r="X35" s="80">
        <v>22779.41</v>
      </c>
      <c r="Y35" s="80"/>
      <c r="Z35" s="80"/>
      <c r="AA35" s="80"/>
      <c r="AB35" s="80"/>
      <c r="AC35" s="80"/>
      <c r="AD35" s="80"/>
      <c r="AE35" s="81">
        <v>9371.9500000000007</v>
      </c>
      <c r="AF35" s="81">
        <v>72.180000000000007</v>
      </c>
      <c r="AG35" s="81">
        <v>70.040000000000006</v>
      </c>
      <c r="AH35" s="81">
        <v>871.85</v>
      </c>
      <c r="AI35" s="79">
        <v>291.87</v>
      </c>
      <c r="AJ35" s="79">
        <v>5.97</v>
      </c>
      <c r="AK35" s="79">
        <v>2.1800000000000002</v>
      </c>
      <c r="AL35" s="79">
        <v>101.26</v>
      </c>
      <c r="AM35" s="79">
        <v>10315.98</v>
      </c>
      <c r="AN35" s="79">
        <v>399.1</v>
      </c>
      <c r="AO35" s="82">
        <v>32.11</v>
      </c>
      <c r="AP35" s="82">
        <v>12.1</v>
      </c>
      <c r="AQ35" s="82">
        <v>32.11</v>
      </c>
      <c r="AR35" s="82">
        <v>8.61</v>
      </c>
      <c r="AS35" s="36"/>
    </row>
    <row r="36" spans="1:45" ht="12.75" x14ac:dyDescent="0.2">
      <c r="A36" s="83" t="s">
        <v>22</v>
      </c>
      <c r="B36" s="84" t="s">
        <v>65</v>
      </c>
      <c r="C36" s="85" t="s">
        <v>22</v>
      </c>
      <c r="D36" s="86"/>
      <c r="E36" s="86"/>
      <c r="F36" s="86"/>
      <c r="G36" s="86">
        <v>786.22</v>
      </c>
      <c r="H36" s="86"/>
      <c r="I36" s="86"/>
      <c r="J36" s="86"/>
      <c r="K36" s="87"/>
      <c r="L36" s="86">
        <v>22779.41</v>
      </c>
      <c r="M36" s="86"/>
      <c r="N36" s="86"/>
      <c r="O36" s="88"/>
      <c r="P36" s="89"/>
      <c r="Q36" s="88"/>
      <c r="R36" s="88"/>
      <c r="S36" s="88"/>
      <c r="T36" s="89" t="s">
        <v>65</v>
      </c>
      <c r="U36" s="89"/>
      <c r="V36" s="88">
        <v>22779.41</v>
      </c>
      <c r="W36" s="88"/>
      <c r="X36" s="89"/>
      <c r="Y36" s="89">
        <v>786.22</v>
      </c>
      <c r="Z36" s="89"/>
      <c r="AA36" s="89"/>
      <c r="AB36" s="89"/>
      <c r="AC36" s="89"/>
      <c r="AD36" s="89"/>
      <c r="AE36" s="90"/>
      <c r="AF36" s="90"/>
      <c r="AG36" s="90"/>
      <c r="AH36" s="90"/>
      <c r="AI36" s="88"/>
      <c r="AJ36" s="88"/>
      <c r="AK36" s="88"/>
      <c r="AL36" s="88"/>
      <c r="AM36" s="88"/>
      <c r="AN36" s="88"/>
      <c r="AO36" s="91" t="s">
        <v>22</v>
      </c>
      <c r="AP36" s="91" t="s">
        <v>22</v>
      </c>
      <c r="AQ36" s="91" t="s">
        <v>22</v>
      </c>
      <c r="AR36" s="91" t="s">
        <v>22</v>
      </c>
      <c r="AS36" s="64"/>
    </row>
    <row r="37" spans="1:45" ht="60" x14ac:dyDescent="0.2">
      <c r="A37" s="74">
        <v>6</v>
      </c>
      <c r="B37" s="75" t="s">
        <v>74</v>
      </c>
      <c r="C37" s="76">
        <v>10</v>
      </c>
      <c r="D37" s="77">
        <v>56.77</v>
      </c>
      <c r="E37" s="77" t="s">
        <v>75</v>
      </c>
      <c r="F37" s="77"/>
      <c r="G37" s="77">
        <v>567.70000000000005</v>
      </c>
      <c r="H37" s="77" t="s">
        <v>91</v>
      </c>
      <c r="I37" s="77"/>
      <c r="J37" s="77" t="s">
        <v>59</v>
      </c>
      <c r="K37" s="78" t="s">
        <v>60</v>
      </c>
      <c r="L37" s="77">
        <v>4887.8999999999996</v>
      </c>
      <c r="M37" s="77" t="s">
        <v>92</v>
      </c>
      <c r="N37" s="77"/>
      <c r="O37" s="79">
        <f>0+0</f>
        <v>0</v>
      </c>
      <c r="P37" s="80" t="s">
        <v>78</v>
      </c>
      <c r="Q37" s="79" t="s">
        <v>79</v>
      </c>
      <c r="R37" s="79">
        <v>567.70000000000005</v>
      </c>
      <c r="S37" s="79">
        <v>4887.8999999999996</v>
      </c>
      <c r="T37" s="80"/>
      <c r="U37" s="80"/>
      <c r="V37" s="79"/>
      <c r="W37" s="79"/>
      <c r="X37" s="80">
        <v>4887.8999999999996</v>
      </c>
      <c r="Y37" s="80"/>
      <c r="Z37" s="80"/>
      <c r="AA37" s="80"/>
      <c r="AB37" s="80"/>
      <c r="AC37" s="80"/>
      <c r="AD37" s="80"/>
      <c r="AE37" s="81"/>
      <c r="AF37" s="81"/>
      <c r="AG37" s="81"/>
      <c r="AH37" s="81">
        <v>4887.8999999999996</v>
      </c>
      <c r="AI37" s="79"/>
      <c r="AJ37" s="79"/>
      <c r="AK37" s="79"/>
      <c r="AL37" s="79">
        <v>567.70000000000005</v>
      </c>
      <c r="AM37" s="79">
        <v>4887.8999999999996</v>
      </c>
      <c r="AN37" s="79">
        <v>567.70000000000005</v>
      </c>
      <c r="AO37" s="82">
        <v>32.11</v>
      </c>
      <c r="AP37" s="82">
        <v>12.1</v>
      </c>
      <c r="AQ37" s="82">
        <v>32.11</v>
      </c>
      <c r="AR37" s="82">
        <v>8.61</v>
      </c>
      <c r="AS37" s="36"/>
    </row>
    <row r="38" spans="1:45" ht="17.850000000000001" customHeight="1" x14ac:dyDescent="0.2">
      <c r="A38" s="72" t="s">
        <v>93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36"/>
    </row>
    <row r="39" spans="1:45" ht="48" x14ac:dyDescent="0.2">
      <c r="A39" s="74">
        <v>7</v>
      </c>
      <c r="B39" s="75" t="s">
        <v>54</v>
      </c>
      <c r="C39" s="76">
        <v>0.10199999999999999</v>
      </c>
      <c r="D39" s="77">
        <v>4955.32</v>
      </c>
      <c r="E39" s="77" t="s">
        <v>55</v>
      </c>
      <c r="F39" s="77" t="s">
        <v>56</v>
      </c>
      <c r="G39" s="77">
        <v>505.44</v>
      </c>
      <c r="H39" s="77" t="s">
        <v>94</v>
      </c>
      <c r="I39" s="77" t="s">
        <v>95</v>
      </c>
      <c r="J39" s="77" t="s">
        <v>59</v>
      </c>
      <c r="K39" s="78" t="s">
        <v>60</v>
      </c>
      <c r="L39" s="77">
        <v>11372.3</v>
      </c>
      <c r="M39" s="77" t="s">
        <v>96</v>
      </c>
      <c r="N39" s="77" t="s">
        <v>97</v>
      </c>
      <c r="O39" s="79">
        <f>298.18+1.64</f>
        <v>299.82</v>
      </c>
      <c r="P39" s="80" t="s">
        <v>63</v>
      </c>
      <c r="Q39" s="79" t="s">
        <v>98</v>
      </c>
      <c r="R39" s="79">
        <v>505.44</v>
      </c>
      <c r="S39" s="79">
        <v>11372.3</v>
      </c>
      <c r="T39" s="80"/>
      <c r="U39" s="80"/>
      <c r="V39" s="79"/>
      <c r="W39" s="79"/>
      <c r="X39" s="80">
        <v>24176.41</v>
      </c>
      <c r="Y39" s="80"/>
      <c r="Z39" s="80"/>
      <c r="AA39" s="80"/>
      <c r="AB39" s="80"/>
      <c r="AC39" s="80"/>
      <c r="AD39" s="80"/>
      <c r="AE39" s="81">
        <v>9574.52</v>
      </c>
      <c r="AF39" s="81">
        <v>45.91</v>
      </c>
      <c r="AG39" s="81">
        <v>52.63</v>
      </c>
      <c r="AH39" s="81">
        <v>1751.87</v>
      </c>
      <c r="AI39" s="79">
        <v>298.18</v>
      </c>
      <c r="AJ39" s="79">
        <v>3.79</v>
      </c>
      <c r="AK39" s="79">
        <v>1.64</v>
      </c>
      <c r="AL39" s="79">
        <v>203.47</v>
      </c>
      <c r="AM39" s="79">
        <v>11372.3</v>
      </c>
      <c r="AN39" s="79">
        <v>505.44</v>
      </c>
      <c r="AO39" s="82">
        <v>32.11</v>
      </c>
      <c r="AP39" s="82">
        <v>12.1</v>
      </c>
      <c r="AQ39" s="82">
        <v>32.11</v>
      </c>
      <c r="AR39" s="82">
        <v>8.61</v>
      </c>
      <c r="AS39" s="36"/>
    </row>
    <row r="40" spans="1:45" ht="12.75" x14ac:dyDescent="0.2">
      <c r="A40" s="83" t="s">
        <v>22</v>
      </c>
      <c r="B40" s="84" t="s">
        <v>65</v>
      </c>
      <c r="C40" s="85" t="s">
        <v>22</v>
      </c>
      <c r="D40" s="86"/>
      <c r="E40" s="86"/>
      <c r="F40" s="86"/>
      <c r="G40" s="86">
        <v>904.2</v>
      </c>
      <c r="H40" s="86"/>
      <c r="I40" s="86"/>
      <c r="J40" s="86"/>
      <c r="K40" s="87"/>
      <c r="L40" s="86">
        <v>24176.41</v>
      </c>
      <c r="M40" s="86"/>
      <c r="N40" s="86"/>
      <c r="O40" s="88"/>
      <c r="P40" s="89"/>
      <c r="Q40" s="88"/>
      <c r="R40" s="88"/>
      <c r="S40" s="88"/>
      <c r="T40" s="89" t="s">
        <v>65</v>
      </c>
      <c r="U40" s="89"/>
      <c r="V40" s="88">
        <v>24176.41</v>
      </c>
      <c r="W40" s="88"/>
      <c r="X40" s="89"/>
      <c r="Y40" s="89">
        <v>904.2</v>
      </c>
      <c r="Z40" s="89"/>
      <c r="AA40" s="89"/>
      <c r="AB40" s="89"/>
      <c r="AC40" s="89"/>
      <c r="AD40" s="89"/>
      <c r="AE40" s="90"/>
      <c r="AF40" s="90"/>
      <c r="AG40" s="90"/>
      <c r="AH40" s="90"/>
      <c r="AI40" s="88"/>
      <c r="AJ40" s="88"/>
      <c r="AK40" s="88"/>
      <c r="AL40" s="88"/>
      <c r="AM40" s="88"/>
      <c r="AN40" s="88"/>
      <c r="AO40" s="91" t="s">
        <v>22</v>
      </c>
      <c r="AP40" s="91" t="s">
        <v>22</v>
      </c>
      <c r="AQ40" s="91" t="s">
        <v>22</v>
      </c>
      <c r="AR40" s="91" t="s">
        <v>22</v>
      </c>
      <c r="AS40" s="64"/>
    </row>
    <row r="41" spans="1:45" ht="168" x14ac:dyDescent="0.2">
      <c r="A41" s="74">
        <v>8</v>
      </c>
      <c r="B41" s="75" t="s">
        <v>66</v>
      </c>
      <c r="C41" s="76">
        <v>0.10199999999999999</v>
      </c>
      <c r="D41" s="77">
        <v>3990.96</v>
      </c>
      <c r="E41" s="77" t="s">
        <v>67</v>
      </c>
      <c r="F41" s="77" t="s">
        <v>68</v>
      </c>
      <c r="G41" s="77">
        <v>407.08</v>
      </c>
      <c r="H41" s="77" t="s">
        <v>99</v>
      </c>
      <c r="I41" s="77" t="s">
        <v>100</v>
      </c>
      <c r="J41" s="77" t="s">
        <v>59</v>
      </c>
      <c r="K41" s="78" t="s">
        <v>60</v>
      </c>
      <c r="L41" s="77">
        <v>10522.3</v>
      </c>
      <c r="M41" s="77" t="s">
        <v>101</v>
      </c>
      <c r="N41" s="77" t="s">
        <v>102</v>
      </c>
      <c r="O41" s="79">
        <f>297.71+2.22</f>
        <v>299.93</v>
      </c>
      <c r="P41" s="80" t="s">
        <v>63</v>
      </c>
      <c r="Q41" s="79" t="s">
        <v>103</v>
      </c>
      <c r="R41" s="79">
        <v>407.08</v>
      </c>
      <c r="S41" s="79">
        <v>10522.3</v>
      </c>
      <c r="T41" s="80"/>
      <c r="U41" s="80"/>
      <c r="V41" s="79"/>
      <c r="W41" s="79"/>
      <c r="X41" s="80">
        <v>23234.98</v>
      </c>
      <c r="Y41" s="80"/>
      <c r="Z41" s="80"/>
      <c r="AA41" s="80"/>
      <c r="AB41" s="80"/>
      <c r="AC41" s="80"/>
      <c r="AD41" s="80"/>
      <c r="AE41" s="81">
        <v>9559.3799999999992</v>
      </c>
      <c r="AF41" s="81">
        <v>73.62</v>
      </c>
      <c r="AG41" s="81">
        <v>71.44</v>
      </c>
      <c r="AH41" s="81">
        <v>889.3</v>
      </c>
      <c r="AI41" s="79">
        <v>297.70999999999998</v>
      </c>
      <c r="AJ41" s="79">
        <v>6.08</v>
      </c>
      <c r="AK41" s="79">
        <v>2.2200000000000002</v>
      </c>
      <c r="AL41" s="79">
        <v>103.29</v>
      </c>
      <c r="AM41" s="79">
        <v>10522.3</v>
      </c>
      <c r="AN41" s="79">
        <v>407.08</v>
      </c>
      <c r="AO41" s="82">
        <v>32.11</v>
      </c>
      <c r="AP41" s="82">
        <v>12.1</v>
      </c>
      <c r="AQ41" s="82">
        <v>32.11</v>
      </c>
      <c r="AR41" s="82">
        <v>8.61</v>
      </c>
      <c r="AS41" s="36"/>
    </row>
    <row r="42" spans="1:45" ht="12.75" x14ac:dyDescent="0.2">
      <c r="A42" s="83" t="s">
        <v>22</v>
      </c>
      <c r="B42" s="84" t="s">
        <v>65</v>
      </c>
      <c r="C42" s="85" t="s">
        <v>22</v>
      </c>
      <c r="D42" s="86"/>
      <c r="E42" s="86"/>
      <c r="F42" s="86"/>
      <c r="G42" s="86">
        <v>801.94</v>
      </c>
      <c r="H42" s="86"/>
      <c r="I42" s="86"/>
      <c r="J42" s="86"/>
      <c r="K42" s="87"/>
      <c r="L42" s="86">
        <v>23234.98</v>
      </c>
      <c r="M42" s="86"/>
      <c r="N42" s="86"/>
      <c r="O42" s="88"/>
      <c r="P42" s="89"/>
      <c r="Q42" s="88"/>
      <c r="R42" s="88"/>
      <c r="S42" s="88"/>
      <c r="T42" s="89" t="s">
        <v>65</v>
      </c>
      <c r="U42" s="89"/>
      <c r="V42" s="88">
        <v>23234.98</v>
      </c>
      <c r="W42" s="88"/>
      <c r="X42" s="89"/>
      <c r="Y42" s="89">
        <v>801.94</v>
      </c>
      <c r="Z42" s="89"/>
      <c r="AA42" s="89"/>
      <c r="AB42" s="89"/>
      <c r="AC42" s="89"/>
      <c r="AD42" s="89"/>
      <c r="AE42" s="90"/>
      <c r="AF42" s="90"/>
      <c r="AG42" s="90"/>
      <c r="AH42" s="90"/>
      <c r="AI42" s="88"/>
      <c r="AJ42" s="88"/>
      <c r="AK42" s="88"/>
      <c r="AL42" s="88"/>
      <c r="AM42" s="88"/>
      <c r="AN42" s="88"/>
      <c r="AO42" s="91" t="s">
        <v>22</v>
      </c>
      <c r="AP42" s="91" t="s">
        <v>22</v>
      </c>
      <c r="AQ42" s="91" t="s">
        <v>22</v>
      </c>
      <c r="AR42" s="91" t="s">
        <v>22</v>
      </c>
      <c r="AS42" s="64"/>
    </row>
    <row r="43" spans="1:45" ht="60" x14ac:dyDescent="0.2">
      <c r="A43" s="74">
        <v>9</v>
      </c>
      <c r="B43" s="75" t="s">
        <v>74</v>
      </c>
      <c r="C43" s="76">
        <v>10.199999999999999</v>
      </c>
      <c r="D43" s="77">
        <v>56.77</v>
      </c>
      <c r="E43" s="77" t="s">
        <v>75</v>
      </c>
      <c r="F43" s="77"/>
      <c r="G43" s="77">
        <v>579.04999999999995</v>
      </c>
      <c r="H43" s="77" t="s">
        <v>104</v>
      </c>
      <c r="I43" s="77"/>
      <c r="J43" s="77" t="s">
        <v>59</v>
      </c>
      <c r="K43" s="78" t="s">
        <v>60</v>
      </c>
      <c r="L43" s="77">
        <v>4985.66</v>
      </c>
      <c r="M43" s="77" t="s">
        <v>105</v>
      </c>
      <c r="N43" s="77"/>
      <c r="O43" s="79">
        <f>0+0</f>
        <v>0</v>
      </c>
      <c r="P43" s="80" t="s">
        <v>78</v>
      </c>
      <c r="Q43" s="79" t="s">
        <v>79</v>
      </c>
      <c r="R43" s="79">
        <v>579.04999999999995</v>
      </c>
      <c r="S43" s="79">
        <v>4985.66</v>
      </c>
      <c r="T43" s="80"/>
      <c r="U43" s="80"/>
      <c r="V43" s="79"/>
      <c r="W43" s="79"/>
      <c r="X43" s="80">
        <v>4985.66</v>
      </c>
      <c r="Y43" s="80"/>
      <c r="Z43" s="80"/>
      <c r="AA43" s="80"/>
      <c r="AB43" s="80"/>
      <c r="AC43" s="80"/>
      <c r="AD43" s="80"/>
      <c r="AE43" s="81"/>
      <c r="AF43" s="81"/>
      <c r="AG43" s="81"/>
      <c r="AH43" s="81">
        <v>4985.66</v>
      </c>
      <c r="AI43" s="79"/>
      <c r="AJ43" s="79"/>
      <c r="AK43" s="79"/>
      <c r="AL43" s="79">
        <v>579.04999999999995</v>
      </c>
      <c r="AM43" s="79">
        <v>4985.66</v>
      </c>
      <c r="AN43" s="79">
        <v>579.04999999999995</v>
      </c>
      <c r="AO43" s="82">
        <v>32.11</v>
      </c>
      <c r="AP43" s="82">
        <v>12.1</v>
      </c>
      <c r="AQ43" s="82">
        <v>32.11</v>
      </c>
      <c r="AR43" s="82">
        <v>8.61</v>
      </c>
      <c r="AS43" s="36"/>
    </row>
    <row r="44" spans="1:45" ht="17.850000000000001" customHeight="1" x14ac:dyDescent="0.2">
      <c r="A44" s="72" t="s">
        <v>106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36"/>
    </row>
    <row r="45" spans="1:45" ht="48" x14ac:dyDescent="0.2">
      <c r="A45" s="74">
        <v>10</v>
      </c>
      <c r="B45" s="75" t="s">
        <v>54</v>
      </c>
      <c r="C45" s="76">
        <v>1.02</v>
      </c>
      <c r="D45" s="77">
        <v>4955.32</v>
      </c>
      <c r="E45" s="77" t="s">
        <v>55</v>
      </c>
      <c r="F45" s="77" t="s">
        <v>56</v>
      </c>
      <c r="G45" s="77">
        <v>5054.43</v>
      </c>
      <c r="H45" s="77" t="s">
        <v>107</v>
      </c>
      <c r="I45" s="77" t="s">
        <v>108</v>
      </c>
      <c r="J45" s="77" t="s">
        <v>59</v>
      </c>
      <c r="K45" s="78" t="s">
        <v>60</v>
      </c>
      <c r="L45" s="77">
        <v>113723.01</v>
      </c>
      <c r="M45" s="77" t="s">
        <v>109</v>
      </c>
      <c r="N45" s="77" t="s">
        <v>110</v>
      </c>
      <c r="O45" s="79">
        <f>2981.79+16.39</f>
        <v>2998.18</v>
      </c>
      <c r="P45" s="80" t="s">
        <v>63</v>
      </c>
      <c r="Q45" s="79" t="s">
        <v>111</v>
      </c>
      <c r="R45" s="79">
        <v>5054.43</v>
      </c>
      <c r="S45" s="79">
        <v>113723.01</v>
      </c>
      <c r="T45" s="80"/>
      <c r="U45" s="80"/>
      <c r="V45" s="79"/>
      <c r="W45" s="79"/>
      <c r="X45" s="80">
        <v>241764.11</v>
      </c>
      <c r="Y45" s="80"/>
      <c r="Z45" s="80"/>
      <c r="AA45" s="80"/>
      <c r="AB45" s="80"/>
      <c r="AC45" s="80"/>
      <c r="AD45" s="80"/>
      <c r="AE45" s="81">
        <v>95745.17</v>
      </c>
      <c r="AF45" s="81">
        <v>459.12</v>
      </c>
      <c r="AG45" s="81">
        <v>526.33000000000004</v>
      </c>
      <c r="AH45" s="81">
        <v>17518.72</v>
      </c>
      <c r="AI45" s="79">
        <v>2981.79</v>
      </c>
      <c r="AJ45" s="79">
        <v>37.94</v>
      </c>
      <c r="AK45" s="79">
        <v>16.39</v>
      </c>
      <c r="AL45" s="79">
        <v>2034.7</v>
      </c>
      <c r="AM45" s="79">
        <v>113723.01</v>
      </c>
      <c r="AN45" s="79">
        <v>5054.43</v>
      </c>
      <c r="AO45" s="82">
        <v>32.11</v>
      </c>
      <c r="AP45" s="82">
        <v>12.1</v>
      </c>
      <c r="AQ45" s="82">
        <v>32.11</v>
      </c>
      <c r="AR45" s="82">
        <v>8.61</v>
      </c>
      <c r="AS45" s="36"/>
    </row>
    <row r="46" spans="1:45" ht="12.75" x14ac:dyDescent="0.2">
      <c r="A46" s="83" t="s">
        <v>22</v>
      </c>
      <c r="B46" s="84" t="s">
        <v>65</v>
      </c>
      <c r="C46" s="85" t="s">
        <v>22</v>
      </c>
      <c r="D46" s="86"/>
      <c r="E46" s="86"/>
      <c r="F46" s="86"/>
      <c r="G46" s="86">
        <v>9042.01</v>
      </c>
      <c r="H46" s="86"/>
      <c r="I46" s="86"/>
      <c r="J46" s="86"/>
      <c r="K46" s="87"/>
      <c r="L46" s="86">
        <v>241764.11</v>
      </c>
      <c r="M46" s="86"/>
      <c r="N46" s="86"/>
      <c r="O46" s="88"/>
      <c r="P46" s="89"/>
      <c r="Q46" s="88"/>
      <c r="R46" s="88"/>
      <c r="S46" s="88"/>
      <c r="T46" s="89" t="s">
        <v>65</v>
      </c>
      <c r="U46" s="89"/>
      <c r="V46" s="88">
        <v>241764.11</v>
      </c>
      <c r="W46" s="88"/>
      <c r="X46" s="89"/>
      <c r="Y46" s="89">
        <v>9042.01</v>
      </c>
      <c r="Z46" s="89"/>
      <c r="AA46" s="89"/>
      <c r="AB46" s="89"/>
      <c r="AC46" s="89"/>
      <c r="AD46" s="89"/>
      <c r="AE46" s="90"/>
      <c r="AF46" s="90"/>
      <c r="AG46" s="90"/>
      <c r="AH46" s="90"/>
      <c r="AI46" s="88"/>
      <c r="AJ46" s="88"/>
      <c r="AK46" s="88"/>
      <c r="AL46" s="88"/>
      <c r="AM46" s="88"/>
      <c r="AN46" s="88"/>
      <c r="AO46" s="91" t="s">
        <v>22</v>
      </c>
      <c r="AP46" s="91" t="s">
        <v>22</v>
      </c>
      <c r="AQ46" s="91" t="s">
        <v>22</v>
      </c>
      <c r="AR46" s="91" t="s">
        <v>22</v>
      </c>
      <c r="AS46" s="64"/>
    </row>
    <row r="47" spans="1:45" ht="168" x14ac:dyDescent="0.2">
      <c r="A47" s="74">
        <v>11</v>
      </c>
      <c r="B47" s="75" t="s">
        <v>66</v>
      </c>
      <c r="C47" s="76">
        <v>1.02</v>
      </c>
      <c r="D47" s="77">
        <v>3990.96</v>
      </c>
      <c r="E47" s="77" t="s">
        <v>67</v>
      </c>
      <c r="F47" s="77" t="s">
        <v>68</v>
      </c>
      <c r="G47" s="77">
        <v>4070.78</v>
      </c>
      <c r="H47" s="77" t="s">
        <v>112</v>
      </c>
      <c r="I47" s="77" t="s">
        <v>113</v>
      </c>
      <c r="J47" s="77" t="s">
        <v>59</v>
      </c>
      <c r="K47" s="78" t="s">
        <v>60</v>
      </c>
      <c r="L47" s="77">
        <v>105222.99</v>
      </c>
      <c r="M47" s="77" t="s">
        <v>114</v>
      </c>
      <c r="N47" s="77" t="s">
        <v>115</v>
      </c>
      <c r="O47" s="79">
        <f>2977.07+22.25</f>
        <v>2999.32</v>
      </c>
      <c r="P47" s="80" t="s">
        <v>63</v>
      </c>
      <c r="Q47" s="79" t="s">
        <v>116</v>
      </c>
      <c r="R47" s="79">
        <v>4070.78</v>
      </c>
      <c r="S47" s="79">
        <v>105222.99</v>
      </c>
      <c r="T47" s="80"/>
      <c r="U47" s="80"/>
      <c r="V47" s="79"/>
      <c r="W47" s="79"/>
      <c r="X47" s="80">
        <v>232349.89</v>
      </c>
      <c r="Y47" s="80"/>
      <c r="Z47" s="80"/>
      <c r="AA47" s="80"/>
      <c r="AB47" s="80"/>
      <c r="AC47" s="80"/>
      <c r="AD47" s="80"/>
      <c r="AE47" s="81">
        <v>95593.85</v>
      </c>
      <c r="AF47" s="81">
        <v>736.21</v>
      </c>
      <c r="AG47" s="81">
        <v>714.41</v>
      </c>
      <c r="AH47" s="81">
        <v>8892.93</v>
      </c>
      <c r="AI47" s="79">
        <v>2977.07</v>
      </c>
      <c r="AJ47" s="79">
        <v>60.84</v>
      </c>
      <c r="AK47" s="79">
        <v>22.25</v>
      </c>
      <c r="AL47" s="79">
        <v>1032.8699999999999</v>
      </c>
      <c r="AM47" s="79">
        <v>105222.99</v>
      </c>
      <c r="AN47" s="79">
        <v>4070.78</v>
      </c>
      <c r="AO47" s="82">
        <v>32.11</v>
      </c>
      <c r="AP47" s="82">
        <v>12.1</v>
      </c>
      <c r="AQ47" s="82">
        <v>32.11</v>
      </c>
      <c r="AR47" s="82">
        <v>8.61</v>
      </c>
      <c r="AS47" s="36"/>
    </row>
    <row r="48" spans="1:45" ht="12.75" x14ac:dyDescent="0.2">
      <c r="A48" s="83" t="s">
        <v>22</v>
      </c>
      <c r="B48" s="84" t="s">
        <v>65</v>
      </c>
      <c r="C48" s="85" t="s">
        <v>22</v>
      </c>
      <c r="D48" s="86"/>
      <c r="E48" s="86"/>
      <c r="F48" s="86"/>
      <c r="G48" s="86">
        <v>8019.39</v>
      </c>
      <c r="H48" s="86"/>
      <c r="I48" s="86"/>
      <c r="J48" s="86"/>
      <c r="K48" s="87"/>
      <c r="L48" s="86">
        <v>232349.89</v>
      </c>
      <c r="M48" s="86"/>
      <c r="N48" s="86"/>
      <c r="O48" s="88"/>
      <c r="P48" s="89"/>
      <c r="Q48" s="88"/>
      <c r="R48" s="88"/>
      <c r="S48" s="88"/>
      <c r="T48" s="89" t="s">
        <v>65</v>
      </c>
      <c r="U48" s="89"/>
      <c r="V48" s="88">
        <v>232349.89</v>
      </c>
      <c r="W48" s="88"/>
      <c r="X48" s="89"/>
      <c r="Y48" s="89">
        <v>8019.39</v>
      </c>
      <c r="Z48" s="89"/>
      <c r="AA48" s="89"/>
      <c r="AB48" s="89"/>
      <c r="AC48" s="89"/>
      <c r="AD48" s="89"/>
      <c r="AE48" s="90"/>
      <c r="AF48" s="90"/>
      <c r="AG48" s="90"/>
      <c r="AH48" s="90"/>
      <c r="AI48" s="88"/>
      <c r="AJ48" s="88"/>
      <c r="AK48" s="88"/>
      <c r="AL48" s="88"/>
      <c r="AM48" s="88"/>
      <c r="AN48" s="88"/>
      <c r="AO48" s="91" t="s">
        <v>22</v>
      </c>
      <c r="AP48" s="91" t="s">
        <v>22</v>
      </c>
      <c r="AQ48" s="91" t="s">
        <v>22</v>
      </c>
      <c r="AR48" s="91" t="s">
        <v>22</v>
      </c>
      <c r="AS48" s="64"/>
    </row>
    <row r="49" spans="1:45" ht="60" x14ac:dyDescent="0.2">
      <c r="A49" s="74">
        <v>12</v>
      </c>
      <c r="B49" s="75" t="s">
        <v>74</v>
      </c>
      <c r="C49" s="76">
        <v>102</v>
      </c>
      <c r="D49" s="77">
        <v>56.77</v>
      </c>
      <c r="E49" s="77" t="s">
        <v>75</v>
      </c>
      <c r="F49" s="77"/>
      <c r="G49" s="77">
        <v>5790.54</v>
      </c>
      <c r="H49" s="77" t="s">
        <v>117</v>
      </c>
      <c r="I49" s="77"/>
      <c r="J49" s="77" t="s">
        <v>59</v>
      </c>
      <c r="K49" s="78" t="s">
        <v>60</v>
      </c>
      <c r="L49" s="77">
        <v>49856.58</v>
      </c>
      <c r="M49" s="77" t="s">
        <v>118</v>
      </c>
      <c r="N49" s="77"/>
      <c r="O49" s="79">
        <f>0+0</f>
        <v>0</v>
      </c>
      <c r="P49" s="80" t="s">
        <v>78</v>
      </c>
      <c r="Q49" s="79" t="s">
        <v>79</v>
      </c>
      <c r="R49" s="79">
        <v>5790.54</v>
      </c>
      <c r="S49" s="79">
        <v>49856.58</v>
      </c>
      <c r="T49" s="80"/>
      <c r="U49" s="80"/>
      <c r="V49" s="79"/>
      <c r="W49" s="79"/>
      <c r="X49" s="80">
        <v>49856.58</v>
      </c>
      <c r="Y49" s="80"/>
      <c r="Z49" s="80"/>
      <c r="AA49" s="80"/>
      <c r="AB49" s="80"/>
      <c r="AC49" s="80"/>
      <c r="AD49" s="80"/>
      <c r="AE49" s="81"/>
      <c r="AF49" s="81"/>
      <c r="AG49" s="81"/>
      <c r="AH49" s="81">
        <v>49856.58</v>
      </c>
      <c r="AI49" s="79"/>
      <c r="AJ49" s="79"/>
      <c r="AK49" s="79"/>
      <c r="AL49" s="79">
        <v>5790.54</v>
      </c>
      <c r="AM49" s="79">
        <v>49856.58</v>
      </c>
      <c r="AN49" s="79">
        <v>5790.54</v>
      </c>
      <c r="AO49" s="82">
        <v>32.11</v>
      </c>
      <c r="AP49" s="82">
        <v>12.1</v>
      </c>
      <c r="AQ49" s="82">
        <v>32.11</v>
      </c>
      <c r="AR49" s="82">
        <v>8.61</v>
      </c>
      <c r="AS49" s="36"/>
    </row>
    <row r="50" spans="1:45" ht="17.850000000000001" customHeight="1" x14ac:dyDescent="0.2">
      <c r="A50" s="72" t="s">
        <v>119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36"/>
    </row>
    <row r="51" spans="1:45" ht="48" x14ac:dyDescent="0.2">
      <c r="A51" s="74">
        <v>13</v>
      </c>
      <c r="B51" s="75" t="s">
        <v>54</v>
      </c>
      <c r="C51" s="76">
        <v>1.53</v>
      </c>
      <c r="D51" s="77">
        <v>4955.32</v>
      </c>
      <c r="E51" s="77" t="s">
        <v>55</v>
      </c>
      <c r="F51" s="77" t="s">
        <v>56</v>
      </c>
      <c r="G51" s="77">
        <v>7581.64</v>
      </c>
      <c r="H51" s="77" t="s">
        <v>120</v>
      </c>
      <c r="I51" s="77" t="s">
        <v>121</v>
      </c>
      <c r="J51" s="77" t="s">
        <v>59</v>
      </c>
      <c r="K51" s="78" t="s">
        <v>60</v>
      </c>
      <c r="L51" s="77">
        <v>170584.52</v>
      </c>
      <c r="M51" s="77" t="s">
        <v>122</v>
      </c>
      <c r="N51" s="77" t="s">
        <v>123</v>
      </c>
      <c r="O51" s="79">
        <f>4472.68+24.59</f>
        <v>4497.2700000000004</v>
      </c>
      <c r="P51" s="80" t="s">
        <v>63</v>
      </c>
      <c r="Q51" s="79" t="s">
        <v>124</v>
      </c>
      <c r="R51" s="79">
        <v>7581.64</v>
      </c>
      <c r="S51" s="79">
        <v>170584.52</v>
      </c>
      <c r="T51" s="80"/>
      <c r="U51" s="80"/>
      <c r="V51" s="79"/>
      <c r="W51" s="79"/>
      <c r="X51" s="80">
        <v>362646.16</v>
      </c>
      <c r="Y51" s="80"/>
      <c r="Z51" s="80"/>
      <c r="AA51" s="80"/>
      <c r="AB51" s="80"/>
      <c r="AC51" s="80"/>
      <c r="AD51" s="80"/>
      <c r="AE51" s="81">
        <v>143617.75</v>
      </c>
      <c r="AF51" s="81">
        <v>688.68</v>
      </c>
      <c r="AG51" s="81">
        <v>789.5</v>
      </c>
      <c r="AH51" s="81">
        <v>26278.09</v>
      </c>
      <c r="AI51" s="79">
        <v>4472.68</v>
      </c>
      <c r="AJ51" s="79">
        <v>56.92</v>
      </c>
      <c r="AK51" s="79">
        <v>24.59</v>
      </c>
      <c r="AL51" s="79">
        <v>3052.04</v>
      </c>
      <c r="AM51" s="79">
        <v>170584.52</v>
      </c>
      <c r="AN51" s="79">
        <v>7581.64</v>
      </c>
      <c r="AO51" s="82">
        <v>32.11</v>
      </c>
      <c r="AP51" s="82">
        <v>12.1</v>
      </c>
      <c r="AQ51" s="82">
        <v>32.11</v>
      </c>
      <c r="AR51" s="82">
        <v>8.61</v>
      </c>
      <c r="AS51" s="36"/>
    </row>
    <row r="52" spans="1:45" ht="12.75" x14ac:dyDescent="0.2">
      <c r="A52" s="83" t="s">
        <v>22</v>
      </c>
      <c r="B52" s="84" t="s">
        <v>65</v>
      </c>
      <c r="C52" s="85" t="s">
        <v>22</v>
      </c>
      <c r="D52" s="86"/>
      <c r="E52" s="86"/>
      <c r="F52" s="86"/>
      <c r="G52" s="86">
        <v>13563.01</v>
      </c>
      <c r="H52" s="86"/>
      <c r="I52" s="86"/>
      <c r="J52" s="86"/>
      <c r="K52" s="87"/>
      <c r="L52" s="86">
        <v>362646.16</v>
      </c>
      <c r="M52" s="86"/>
      <c r="N52" s="86"/>
      <c r="O52" s="88"/>
      <c r="P52" s="89"/>
      <c r="Q52" s="88"/>
      <c r="R52" s="88"/>
      <c r="S52" s="88"/>
      <c r="T52" s="89" t="s">
        <v>65</v>
      </c>
      <c r="U52" s="89"/>
      <c r="V52" s="88">
        <v>362646.16</v>
      </c>
      <c r="W52" s="88"/>
      <c r="X52" s="89"/>
      <c r="Y52" s="89">
        <v>13563.01</v>
      </c>
      <c r="Z52" s="89"/>
      <c r="AA52" s="89"/>
      <c r="AB52" s="89"/>
      <c r="AC52" s="89"/>
      <c r="AD52" s="89"/>
      <c r="AE52" s="90"/>
      <c r="AF52" s="90"/>
      <c r="AG52" s="90"/>
      <c r="AH52" s="90"/>
      <c r="AI52" s="88"/>
      <c r="AJ52" s="88"/>
      <c r="AK52" s="88"/>
      <c r="AL52" s="88"/>
      <c r="AM52" s="88"/>
      <c r="AN52" s="88"/>
      <c r="AO52" s="91" t="s">
        <v>22</v>
      </c>
      <c r="AP52" s="91" t="s">
        <v>22</v>
      </c>
      <c r="AQ52" s="91" t="s">
        <v>22</v>
      </c>
      <c r="AR52" s="91" t="s">
        <v>22</v>
      </c>
      <c r="AS52" s="64"/>
    </row>
    <row r="53" spans="1:45" ht="168" x14ac:dyDescent="0.2">
      <c r="A53" s="74">
        <v>14</v>
      </c>
      <c r="B53" s="75" t="s">
        <v>66</v>
      </c>
      <c r="C53" s="76">
        <v>1.53</v>
      </c>
      <c r="D53" s="77">
        <v>3990.96</v>
      </c>
      <c r="E53" s="77" t="s">
        <v>67</v>
      </c>
      <c r="F53" s="77" t="s">
        <v>68</v>
      </c>
      <c r="G53" s="77">
        <v>6106.17</v>
      </c>
      <c r="H53" s="77" t="s">
        <v>125</v>
      </c>
      <c r="I53" s="77" t="s">
        <v>126</v>
      </c>
      <c r="J53" s="77" t="s">
        <v>59</v>
      </c>
      <c r="K53" s="78" t="s">
        <v>60</v>
      </c>
      <c r="L53" s="77">
        <v>157834.48000000001</v>
      </c>
      <c r="M53" s="77" t="s">
        <v>127</v>
      </c>
      <c r="N53" s="77" t="s">
        <v>128</v>
      </c>
      <c r="O53" s="79">
        <f>4465.61+33.37</f>
        <v>4498.9799999999996</v>
      </c>
      <c r="P53" s="80" t="s">
        <v>63</v>
      </c>
      <c r="Q53" s="79" t="s">
        <v>129</v>
      </c>
      <c r="R53" s="79">
        <v>6106.17</v>
      </c>
      <c r="S53" s="79">
        <v>157834.48000000001</v>
      </c>
      <c r="T53" s="80"/>
      <c r="U53" s="80"/>
      <c r="V53" s="79"/>
      <c r="W53" s="79"/>
      <c r="X53" s="80">
        <v>348524.82</v>
      </c>
      <c r="Y53" s="80"/>
      <c r="Z53" s="80"/>
      <c r="AA53" s="80"/>
      <c r="AB53" s="80"/>
      <c r="AC53" s="80"/>
      <c r="AD53" s="80"/>
      <c r="AE53" s="81">
        <v>143390.76999999999</v>
      </c>
      <c r="AF53" s="81">
        <v>1104.31</v>
      </c>
      <c r="AG53" s="81">
        <v>1071.6099999999999</v>
      </c>
      <c r="AH53" s="81">
        <v>13339.4</v>
      </c>
      <c r="AI53" s="79">
        <v>4465.6099999999997</v>
      </c>
      <c r="AJ53" s="79">
        <v>91.26</v>
      </c>
      <c r="AK53" s="79">
        <v>33.369999999999997</v>
      </c>
      <c r="AL53" s="79">
        <v>1549.3</v>
      </c>
      <c r="AM53" s="79">
        <v>157834.48000000001</v>
      </c>
      <c r="AN53" s="79">
        <v>6106.17</v>
      </c>
      <c r="AO53" s="82">
        <v>32.11</v>
      </c>
      <c r="AP53" s="82">
        <v>12.1</v>
      </c>
      <c r="AQ53" s="82">
        <v>32.11</v>
      </c>
      <c r="AR53" s="82">
        <v>8.61</v>
      </c>
      <c r="AS53" s="36"/>
    </row>
    <row r="54" spans="1:45" ht="12.75" x14ac:dyDescent="0.2">
      <c r="A54" s="83" t="s">
        <v>22</v>
      </c>
      <c r="B54" s="84" t="s">
        <v>65</v>
      </c>
      <c r="C54" s="85" t="s">
        <v>22</v>
      </c>
      <c r="D54" s="86"/>
      <c r="E54" s="86"/>
      <c r="F54" s="86"/>
      <c r="G54" s="86">
        <v>12029.08</v>
      </c>
      <c r="H54" s="86"/>
      <c r="I54" s="86"/>
      <c r="J54" s="86"/>
      <c r="K54" s="87"/>
      <c r="L54" s="86">
        <v>348524.82</v>
      </c>
      <c r="M54" s="86"/>
      <c r="N54" s="86"/>
      <c r="O54" s="88"/>
      <c r="P54" s="89"/>
      <c r="Q54" s="88"/>
      <c r="R54" s="88"/>
      <c r="S54" s="88"/>
      <c r="T54" s="89" t="s">
        <v>65</v>
      </c>
      <c r="U54" s="89"/>
      <c r="V54" s="88">
        <v>348524.82</v>
      </c>
      <c r="W54" s="88"/>
      <c r="X54" s="89"/>
      <c r="Y54" s="89">
        <v>12029.08</v>
      </c>
      <c r="Z54" s="89"/>
      <c r="AA54" s="89"/>
      <c r="AB54" s="89"/>
      <c r="AC54" s="89"/>
      <c r="AD54" s="89"/>
      <c r="AE54" s="90"/>
      <c r="AF54" s="90"/>
      <c r="AG54" s="90"/>
      <c r="AH54" s="90"/>
      <c r="AI54" s="88"/>
      <c r="AJ54" s="88"/>
      <c r="AK54" s="88"/>
      <c r="AL54" s="88"/>
      <c r="AM54" s="88"/>
      <c r="AN54" s="88"/>
      <c r="AO54" s="91" t="s">
        <v>22</v>
      </c>
      <c r="AP54" s="91" t="s">
        <v>22</v>
      </c>
      <c r="AQ54" s="91" t="s">
        <v>22</v>
      </c>
      <c r="AR54" s="91" t="s">
        <v>22</v>
      </c>
      <c r="AS54" s="64"/>
    </row>
    <row r="55" spans="1:45" ht="60" x14ac:dyDescent="0.2">
      <c r="A55" s="74">
        <v>15</v>
      </c>
      <c r="B55" s="75" t="s">
        <v>74</v>
      </c>
      <c r="C55" s="76">
        <v>153</v>
      </c>
      <c r="D55" s="77">
        <v>56.77</v>
      </c>
      <c r="E55" s="77" t="s">
        <v>75</v>
      </c>
      <c r="F55" s="77"/>
      <c r="G55" s="77">
        <v>8685.81</v>
      </c>
      <c r="H55" s="77" t="s">
        <v>130</v>
      </c>
      <c r="I55" s="77"/>
      <c r="J55" s="77" t="s">
        <v>59</v>
      </c>
      <c r="K55" s="78" t="s">
        <v>60</v>
      </c>
      <c r="L55" s="77">
        <v>74784.87</v>
      </c>
      <c r="M55" s="77" t="s">
        <v>131</v>
      </c>
      <c r="N55" s="77"/>
      <c r="O55" s="79">
        <f>0+0</f>
        <v>0</v>
      </c>
      <c r="P55" s="80" t="s">
        <v>78</v>
      </c>
      <c r="Q55" s="79" t="s">
        <v>79</v>
      </c>
      <c r="R55" s="79">
        <v>8685.81</v>
      </c>
      <c r="S55" s="79">
        <v>74784.87</v>
      </c>
      <c r="T55" s="80"/>
      <c r="U55" s="80"/>
      <c r="V55" s="79"/>
      <c r="W55" s="79"/>
      <c r="X55" s="80">
        <v>74784.87</v>
      </c>
      <c r="Y55" s="80"/>
      <c r="Z55" s="80"/>
      <c r="AA55" s="80"/>
      <c r="AB55" s="80"/>
      <c r="AC55" s="80"/>
      <c r="AD55" s="80"/>
      <c r="AE55" s="81"/>
      <c r="AF55" s="81"/>
      <c r="AG55" s="81"/>
      <c r="AH55" s="81">
        <v>74784.87</v>
      </c>
      <c r="AI55" s="79"/>
      <c r="AJ55" s="79"/>
      <c r="AK55" s="79"/>
      <c r="AL55" s="79">
        <v>8685.81</v>
      </c>
      <c r="AM55" s="79">
        <v>74784.87</v>
      </c>
      <c r="AN55" s="79">
        <v>8685.81</v>
      </c>
      <c r="AO55" s="82">
        <v>32.11</v>
      </c>
      <c r="AP55" s="82">
        <v>12.1</v>
      </c>
      <c r="AQ55" s="82">
        <v>32.11</v>
      </c>
      <c r="AR55" s="82">
        <v>8.61</v>
      </c>
      <c r="AS55" s="36"/>
    </row>
    <row r="56" spans="1:45" ht="17.850000000000001" customHeight="1" x14ac:dyDescent="0.2">
      <c r="A56" s="72" t="s">
        <v>132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36"/>
    </row>
    <row r="57" spans="1:45" ht="48" x14ac:dyDescent="0.2">
      <c r="A57" s="74">
        <v>16</v>
      </c>
      <c r="B57" s="75" t="s">
        <v>54</v>
      </c>
      <c r="C57" s="76">
        <v>0.92500000000000004</v>
      </c>
      <c r="D57" s="77">
        <v>4955.32</v>
      </c>
      <c r="E57" s="77" t="s">
        <v>55</v>
      </c>
      <c r="F57" s="77" t="s">
        <v>56</v>
      </c>
      <c r="G57" s="77">
        <v>4583.67</v>
      </c>
      <c r="H57" s="77" t="s">
        <v>133</v>
      </c>
      <c r="I57" s="77" t="s">
        <v>134</v>
      </c>
      <c r="J57" s="77" t="s">
        <v>59</v>
      </c>
      <c r="K57" s="78" t="s">
        <v>60</v>
      </c>
      <c r="L57" s="77">
        <v>103131.16</v>
      </c>
      <c r="M57" s="77" t="s">
        <v>135</v>
      </c>
      <c r="N57" s="77" t="s">
        <v>136</v>
      </c>
      <c r="O57" s="79">
        <f>2704.07+14.86</f>
        <v>2718.9300000000003</v>
      </c>
      <c r="P57" s="80" t="s">
        <v>63</v>
      </c>
      <c r="Q57" s="79" t="s">
        <v>137</v>
      </c>
      <c r="R57" s="79">
        <v>4583.67</v>
      </c>
      <c r="S57" s="79">
        <v>103131.16</v>
      </c>
      <c r="T57" s="80"/>
      <c r="U57" s="80"/>
      <c r="V57" s="79"/>
      <c r="W57" s="79"/>
      <c r="X57" s="80">
        <v>219246.85</v>
      </c>
      <c r="Y57" s="80"/>
      <c r="Z57" s="80"/>
      <c r="AA57" s="80"/>
      <c r="AB57" s="80"/>
      <c r="AC57" s="80"/>
      <c r="AD57" s="80"/>
      <c r="AE57" s="81">
        <v>86827.72</v>
      </c>
      <c r="AF57" s="81">
        <v>416.36</v>
      </c>
      <c r="AG57" s="81">
        <v>477.31</v>
      </c>
      <c r="AH57" s="81">
        <v>15887.08</v>
      </c>
      <c r="AI57" s="79">
        <v>2704.07</v>
      </c>
      <c r="AJ57" s="79">
        <v>34.409999999999997</v>
      </c>
      <c r="AK57" s="79">
        <v>14.86</v>
      </c>
      <c r="AL57" s="79">
        <v>1845.19</v>
      </c>
      <c r="AM57" s="79">
        <v>103131.16</v>
      </c>
      <c r="AN57" s="79">
        <v>4583.67</v>
      </c>
      <c r="AO57" s="82">
        <v>32.11</v>
      </c>
      <c r="AP57" s="82">
        <v>12.1</v>
      </c>
      <c r="AQ57" s="82">
        <v>32.11</v>
      </c>
      <c r="AR57" s="82">
        <v>8.61</v>
      </c>
      <c r="AS57" s="36"/>
    </row>
    <row r="58" spans="1:45" ht="12.75" x14ac:dyDescent="0.2">
      <c r="A58" s="83" t="s">
        <v>22</v>
      </c>
      <c r="B58" s="84" t="s">
        <v>65</v>
      </c>
      <c r="C58" s="85" t="s">
        <v>22</v>
      </c>
      <c r="D58" s="86"/>
      <c r="E58" s="86"/>
      <c r="F58" s="86"/>
      <c r="G58" s="86">
        <v>8199.85</v>
      </c>
      <c r="H58" s="86"/>
      <c r="I58" s="86"/>
      <c r="J58" s="86"/>
      <c r="K58" s="87"/>
      <c r="L58" s="86">
        <v>219246.85</v>
      </c>
      <c r="M58" s="86"/>
      <c r="N58" s="86"/>
      <c r="O58" s="88"/>
      <c r="P58" s="89"/>
      <c r="Q58" s="88"/>
      <c r="R58" s="88"/>
      <c r="S58" s="88"/>
      <c r="T58" s="89" t="s">
        <v>65</v>
      </c>
      <c r="U58" s="89"/>
      <c r="V58" s="88">
        <v>219246.85</v>
      </c>
      <c r="W58" s="88"/>
      <c r="X58" s="89"/>
      <c r="Y58" s="89">
        <v>8199.85</v>
      </c>
      <c r="Z58" s="89"/>
      <c r="AA58" s="89"/>
      <c r="AB58" s="89"/>
      <c r="AC58" s="89"/>
      <c r="AD58" s="89"/>
      <c r="AE58" s="90"/>
      <c r="AF58" s="90"/>
      <c r="AG58" s="90"/>
      <c r="AH58" s="90"/>
      <c r="AI58" s="88"/>
      <c r="AJ58" s="88"/>
      <c r="AK58" s="88"/>
      <c r="AL58" s="88"/>
      <c r="AM58" s="88"/>
      <c r="AN58" s="88"/>
      <c r="AO58" s="91" t="s">
        <v>22</v>
      </c>
      <c r="AP58" s="91" t="s">
        <v>22</v>
      </c>
      <c r="AQ58" s="91" t="s">
        <v>22</v>
      </c>
      <c r="AR58" s="91" t="s">
        <v>22</v>
      </c>
      <c r="AS58" s="64"/>
    </row>
    <row r="59" spans="1:45" ht="168" x14ac:dyDescent="0.2">
      <c r="A59" s="74">
        <v>17</v>
      </c>
      <c r="B59" s="75" t="s">
        <v>66</v>
      </c>
      <c r="C59" s="76">
        <v>0.92500000000000004</v>
      </c>
      <c r="D59" s="77">
        <v>3990.96</v>
      </c>
      <c r="E59" s="77" t="s">
        <v>67</v>
      </c>
      <c r="F59" s="77" t="s">
        <v>68</v>
      </c>
      <c r="G59" s="77">
        <v>3691.64</v>
      </c>
      <c r="H59" s="77" t="s">
        <v>138</v>
      </c>
      <c r="I59" s="77" t="s">
        <v>139</v>
      </c>
      <c r="J59" s="77" t="s">
        <v>59</v>
      </c>
      <c r="K59" s="78" t="s">
        <v>60</v>
      </c>
      <c r="L59" s="77">
        <v>95422.81</v>
      </c>
      <c r="M59" s="77" t="s">
        <v>140</v>
      </c>
      <c r="N59" s="77" t="s">
        <v>141</v>
      </c>
      <c r="O59" s="79">
        <f>2699.8+20.17</f>
        <v>2719.9700000000003</v>
      </c>
      <c r="P59" s="80" t="s">
        <v>63</v>
      </c>
      <c r="Q59" s="79" t="s">
        <v>142</v>
      </c>
      <c r="R59" s="79">
        <v>3691.64</v>
      </c>
      <c r="S59" s="79">
        <v>95422.81</v>
      </c>
      <c r="T59" s="80"/>
      <c r="U59" s="80"/>
      <c r="V59" s="79"/>
      <c r="W59" s="79"/>
      <c r="X59" s="80">
        <v>210709.46</v>
      </c>
      <c r="Y59" s="80"/>
      <c r="Z59" s="80"/>
      <c r="AA59" s="80"/>
      <c r="AB59" s="80"/>
      <c r="AC59" s="80"/>
      <c r="AD59" s="80"/>
      <c r="AE59" s="81">
        <v>86690.5</v>
      </c>
      <c r="AF59" s="81">
        <v>667.64</v>
      </c>
      <c r="AG59" s="81">
        <v>647.87</v>
      </c>
      <c r="AH59" s="81">
        <v>8064.67</v>
      </c>
      <c r="AI59" s="79">
        <v>2699.8</v>
      </c>
      <c r="AJ59" s="79">
        <v>55.18</v>
      </c>
      <c r="AK59" s="79">
        <v>20.170000000000002</v>
      </c>
      <c r="AL59" s="79">
        <v>936.66</v>
      </c>
      <c r="AM59" s="79">
        <v>95422.81</v>
      </c>
      <c r="AN59" s="79">
        <v>3691.64</v>
      </c>
      <c r="AO59" s="82">
        <v>32.11</v>
      </c>
      <c r="AP59" s="82">
        <v>12.1</v>
      </c>
      <c r="AQ59" s="82">
        <v>32.11</v>
      </c>
      <c r="AR59" s="82">
        <v>8.61</v>
      </c>
      <c r="AS59" s="36"/>
    </row>
    <row r="60" spans="1:45" ht="12.75" x14ac:dyDescent="0.2">
      <c r="A60" s="83" t="s">
        <v>22</v>
      </c>
      <c r="B60" s="84" t="s">
        <v>65</v>
      </c>
      <c r="C60" s="85" t="s">
        <v>22</v>
      </c>
      <c r="D60" s="86"/>
      <c r="E60" s="86"/>
      <c r="F60" s="86"/>
      <c r="G60" s="86">
        <v>7272.48</v>
      </c>
      <c r="H60" s="86"/>
      <c r="I60" s="86"/>
      <c r="J60" s="86"/>
      <c r="K60" s="87"/>
      <c r="L60" s="86">
        <v>210709.46</v>
      </c>
      <c r="M60" s="86"/>
      <c r="N60" s="86"/>
      <c r="O60" s="88"/>
      <c r="P60" s="89"/>
      <c r="Q60" s="88"/>
      <c r="R60" s="88"/>
      <c r="S60" s="88"/>
      <c r="T60" s="89" t="s">
        <v>65</v>
      </c>
      <c r="U60" s="89"/>
      <c r="V60" s="88">
        <v>210709.46</v>
      </c>
      <c r="W60" s="88"/>
      <c r="X60" s="89"/>
      <c r="Y60" s="89">
        <v>7272.48</v>
      </c>
      <c r="Z60" s="89"/>
      <c r="AA60" s="89"/>
      <c r="AB60" s="89"/>
      <c r="AC60" s="89"/>
      <c r="AD60" s="89"/>
      <c r="AE60" s="90"/>
      <c r="AF60" s="90"/>
      <c r="AG60" s="90"/>
      <c r="AH60" s="90"/>
      <c r="AI60" s="88"/>
      <c r="AJ60" s="88"/>
      <c r="AK60" s="88"/>
      <c r="AL60" s="88"/>
      <c r="AM60" s="88"/>
      <c r="AN60" s="88"/>
      <c r="AO60" s="91" t="s">
        <v>22</v>
      </c>
      <c r="AP60" s="91" t="s">
        <v>22</v>
      </c>
      <c r="AQ60" s="91" t="s">
        <v>22</v>
      </c>
      <c r="AR60" s="91" t="s">
        <v>22</v>
      </c>
      <c r="AS60" s="64"/>
    </row>
    <row r="61" spans="1:45" ht="60" x14ac:dyDescent="0.2">
      <c r="A61" s="74">
        <v>18</v>
      </c>
      <c r="B61" s="75" t="s">
        <v>74</v>
      </c>
      <c r="C61" s="76">
        <v>92.5</v>
      </c>
      <c r="D61" s="77">
        <v>56.77</v>
      </c>
      <c r="E61" s="77" t="s">
        <v>75</v>
      </c>
      <c r="F61" s="77"/>
      <c r="G61" s="77">
        <v>5251.23</v>
      </c>
      <c r="H61" s="77" t="s">
        <v>143</v>
      </c>
      <c r="I61" s="77"/>
      <c r="J61" s="77" t="s">
        <v>59</v>
      </c>
      <c r="K61" s="78" t="s">
        <v>60</v>
      </c>
      <c r="L61" s="77">
        <v>45213.08</v>
      </c>
      <c r="M61" s="77" t="s">
        <v>144</v>
      </c>
      <c r="N61" s="77"/>
      <c r="O61" s="79">
        <f>0+0</f>
        <v>0</v>
      </c>
      <c r="P61" s="80" t="s">
        <v>78</v>
      </c>
      <c r="Q61" s="79" t="s">
        <v>79</v>
      </c>
      <c r="R61" s="79">
        <v>5251.23</v>
      </c>
      <c r="S61" s="79">
        <v>45213.08</v>
      </c>
      <c r="T61" s="80"/>
      <c r="U61" s="80"/>
      <c r="V61" s="79"/>
      <c r="W61" s="79"/>
      <c r="X61" s="80">
        <v>45213.08</v>
      </c>
      <c r="Y61" s="80"/>
      <c r="Z61" s="80"/>
      <c r="AA61" s="80"/>
      <c r="AB61" s="80"/>
      <c r="AC61" s="80"/>
      <c r="AD61" s="80"/>
      <c r="AE61" s="81"/>
      <c r="AF61" s="81"/>
      <c r="AG61" s="81"/>
      <c r="AH61" s="81">
        <v>45213.08</v>
      </c>
      <c r="AI61" s="79"/>
      <c r="AJ61" s="79"/>
      <c r="AK61" s="79"/>
      <c r="AL61" s="79">
        <v>5251.23</v>
      </c>
      <c r="AM61" s="79">
        <v>45213.08</v>
      </c>
      <c r="AN61" s="79">
        <v>5251.23</v>
      </c>
      <c r="AO61" s="82">
        <v>32.11</v>
      </c>
      <c r="AP61" s="82">
        <v>12.1</v>
      </c>
      <c r="AQ61" s="82">
        <v>32.11</v>
      </c>
      <c r="AR61" s="82">
        <v>8.61</v>
      </c>
      <c r="AS61" s="36"/>
    </row>
    <row r="62" spans="1:45" ht="156" x14ac:dyDescent="0.2">
      <c r="A62" s="74">
        <v>19</v>
      </c>
      <c r="B62" s="75" t="s">
        <v>145</v>
      </c>
      <c r="C62" s="76">
        <v>0.31</v>
      </c>
      <c r="D62" s="77">
        <v>16760.830000000002</v>
      </c>
      <c r="E62" s="77" t="s">
        <v>146</v>
      </c>
      <c r="F62" s="77" t="s">
        <v>147</v>
      </c>
      <c r="G62" s="77">
        <v>5195.8599999999997</v>
      </c>
      <c r="H62" s="77" t="s">
        <v>148</v>
      </c>
      <c r="I62" s="77" t="s">
        <v>149</v>
      </c>
      <c r="J62" s="77" t="s">
        <v>59</v>
      </c>
      <c r="K62" s="78" t="s">
        <v>60</v>
      </c>
      <c r="L62" s="77">
        <v>48280.47</v>
      </c>
      <c r="M62" s="77" t="s">
        <v>150</v>
      </c>
      <c r="N62" s="77" t="s">
        <v>151</v>
      </c>
      <c r="O62" s="79">
        <f>139.07+11.92</f>
        <v>150.98999999999998</v>
      </c>
      <c r="P62" s="80" t="s">
        <v>63</v>
      </c>
      <c r="Q62" s="79" t="s">
        <v>152</v>
      </c>
      <c r="R62" s="79">
        <v>5195.8599999999997</v>
      </c>
      <c r="S62" s="79">
        <v>48280.47</v>
      </c>
      <c r="T62" s="80"/>
      <c r="U62" s="80"/>
      <c r="V62" s="79"/>
      <c r="W62" s="79"/>
      <c r="X62" s="80">
        <v>56086.43</v>
      </c>
      <c r="Y62" s="80"/>
      <c r="Z62" s="80"/>
      <c r="AA62" s="80"/>
      <c r="AB62" s="80"/>
      <c r="AC62" s="80"/>
      <c r="AD62" s="80"/>
      <c r="AE62" s="81">
        <v>4465.5600000000004</v>
      </c>
      <c r="AF62" s="81">
        <v>956.88</v>
      </c>
      <c r="AG62" s="81">
        <v>382.86</v>
      </c>
      <c r="AH62" s="81">
        <v>42858.03</v>
      </c>
      <c r="AI62" s="79">
        <v>139.07</v>
      </c>
      <c r="AJ62" s="79">
        <v>79.08</v>
      </c>
      <c r="AK62" s="79">
        <v>11.92</v>
      </c>
      <c r="AL62" s="79">
        <v>4977.71</v>
      </c>
      <c r="AM62" s="79">
        <v>48280.47</v>
      </c>
      <c r="AN62" s="79">
        <v>5195.8599999999997</v>
      </c>
      <c r="AO62" s="82">
        <v>32.11</v>
      </c>
      <c r="AP62" s="82">
        <v>12.1</v>
      </c>
      <c r="AQ62" s="82">
        <v>32.11</v>
      </c>
      <c r="AR62" s="82">
        <v>8.61</v>
      </c>
      <c r="AS62" s="36"/>
    </row>
    <row r="63" spans="1:45" ht="12.75" x14ac:dyDescent="0.2">
      <c r="A63" s="83" t="s">
        <v>22</v>
      </c>
      <c r="B63" s="84" t="s">
        <v>65</v>
      </c>
      <c r="C63" s="85" t="s">
        <v>22</v>
      </c>
      <c r="D63" s="86"/>
      <c r="E63" s="86"/>
      <c r="F63" s="86"/>
      <c r="G63" s="86">
        <v>5439.03</v>
      </c>
      <c r="H63" s="86"/>
      <c r="I63" s="86"/>
      <c r="J63" s="86"/>
      <c r="K63" s="87"/>
      <c r="L63" s="86">
        <v>56086.43</v>
      </c>
      <c r="M63" s="86"/>
      <c r="N63" s="86"/>
      <c r="O63" s="88"/>
      <c r="P63" s="89"/>
      <c r="Q63" s="88"/>
      <c r="R63" s="88"/>
      <c r="S63" s="88"/>
      <c r="T63" s="89" t="s">
        <v>65</v>
      </c>
      <c r="U63" s="89"/>
      <c r="V63" s="88">
        <v>56086.43</v>
      </c>
      <c r="W63" s="88"/>
      <c r="X63" s="89"/>
      <c r="Y63" s="89">
        <v>5439.03</v>
      </c>
      <c r="Z63" s="89"/>
      <c r="AA63" s="89"/>
      <c r="AB63" s="89"/>
      <c r="AC63" s="89"/>
      <c r="AD63" s="89"/>
      <c r="AE63" s="90"/>
      <c r="AF63" s="90"/>
      <c r="AG63" s="90"/>
      <c r="AH63" s="90"/>
      <c r="AI63" s="88"/>
      <c r="AJ63" s="88"/>
      <c r="AK63" s="88"/>
      <c r="AL63" s="88"/>
      <c r="AM63" s="88"/>
      <c r="AN63" s="88"/>
      <c r="AO63" s="91" t="s">
        <v>22</v>
      </c>
      <c r="AP63" s="91" t="s">
        <v>22</v>
      </c>
      <c r="AQ63" s="91" t="s">
        <v>22</v>
      </c>
      <c r="AR63" s="91" t="s">
        <v>22</v>
      </c>
      <c r="AS63" s="64"/>
    </row>
    <row r="64" spans="1:45" ht="17.850000000000001" customHeight="1" x14ac:dyDescent="0.2">
      <c r="A64" s="72" t="s">
        <v>153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36"/>
    </row>
    <row r="65" spans="1:45" ht="48" x14ac:dyDescent="0.2">
      <c r="A65" s="74">
        <v>20</v>
      </c>
      <c r="B65" s="75" t="s">
        <v>54</v>
      </c>
      <c r="C65" s="76">
        <v>0.7</v>
      </c>
      <c r="D65" s="77">
        <v>4955.32</v>
      </c>
      <c r="E65" s="77" t="s">
        <v>55</v>
      </c>
      <c r="F65" s="77" t="s">
        <v>56</v>
      </c>
      <c r="G65" s="77">
        <v>3468.72</v>
      </c>
      <c r="H65" s="77" t="s">
        <v>154</v>
      </c>
      <c r="I65" s="77" t="s">
        <v>155</v>
      </c>
      <c r="J65" s="77" t="s">
        <v>59</v>
      </c>
      <c r="K65" s="78" t="s">
        <v>60</v>
      </c>
      <c r="L65" s="77">
        <v>78045.210000000006</v>
      </c>
      <c r="M65" s="77" t="s">
        <v>156</v>
      </c>
      <c r="N65" s="77" t="s">
        <v>157</v>
      </c>
      <c r="O65" s="79">
        <f>2046.32+11.25</f>
        <v>2057.5699999999997</v>
      </c>
      <c r="P65" s="80" t="s">
        <v>63</v>
      </c>
      <c r="Q65" s="79" t="s">
        <v>158</v>
      </c>
      <c r="R65" s="79">
        <v>3468.72</v>
      </c>
      <c r="S65" s="79">
        <v>78045.210000000006</v>
      </c>
      <c r="T65" s="80"/>
      <c r="U65" s="80"/>
      <c r="V65" s="79"/>
      <c r="W65" s="79"/>
      <c r="X65" s="80">
        <v>165916.56</v>
      </c>
      <c r="Y65" s="80"/>
      <c r="Z65" s="80"/>
      <c r="AA65" s="80"/>
      <c r="AB65" s="80"/>
      <c r="AC65" s="80"/>
      <c r="AD65" s="80"/>
      <c r="AE65" s="81">
        <v>65707.47</v>
      </c>
      <c r="AF65" s="81">
        <v>315.08</v>
      </c>
      <c r="AG65" s="81">
        <v>361.21</v>
      </c>
      <c r="AH65" s="81">
        <v>12022.66</v>
      </c>
      <c r="AI65" s="79">
        <v>2046.32</v>
      </c>
      <c r="AJ65" s="79">
        <v>26.04</v>
      </c>
      <c r="AK65" s="79">
        <v>11.25</v>
      </c>
      <c r="AL65" s="79">
        <v>1396.36</v>
      </c>
      <c r="AM65" s="79">
        <v>78045.210000000006</v>
      </c>
      <c r="AN65" s="79">
        <v>3468.72</v>
      </c>
      <c r="AO65" s="82">
        <v>32.11</v>
      </c>
      <c r="AP65" s="82">
        <v>12.1</v>
      </c>
      <c r="AQ65" s="82">
        <v>32.11</v>
      </c>
      <c r="AR65" s="82">
        <v>8.61</v>
      </c>
      <c r="AS65" s="36"/>
    </row>
    <row r="66" spans="1:45" ht="12.75" x14ac:dyDescent="0.2">
      <c r="A66" s="83" t="s">
        <v>22</v>
      </c>
      <c r="B66" s="84" t="s">
        <v>65</v>
      </c>
      <c r="C66" s="85" t="s">
        <v>22</v>
      </c>
      <c r="D66" s="86"/>
      <c r="E66" s="86"/>
      <c r="F66" s="86"/>
      <c r="G66" s="86">
        <v>6205.29</v>
      </c>
      <c r="H66" s="86"/>
      <c r="I66" s="86"/>
      <c r="J66" s="86"/>
      <c r="K66" s="87"/>
      <c r="L66" s="86">
        <v>165916.56</v>
      </c>
      <c r="M66" s="86"/>
      <c r="N66" s="86"/>
      <c r="O66" s="88"/>
      <c r="P66" s="89"/>
      <c r="Q66" s="88"/>
      <c r="R66" s="88"/>
      <c r="S66" s="88"/>
      <c r="T66" s="89" t="s">
        <v>65</v>
      </c>
      <c r="U66" s="89"/>
      <c r="V66" s="88">
        <v>165916.56</v>
      </c>
      <c r="W66" s="88"/>
      <c r="X66" s="89"/>
      <c r="Y66" s="89">
        <v>6205.29</v>
      </c>
      <c r="Z66" s="89"/>
      <c r="AA66" s="89"/>
      <c r="AB66" s="89"/>
      <c r="AC66" s="89"/>
      <c r="AD66" s="89"/>
      <c r="AE66" s="90"/>
      <c r="AF66" s="90"/>
      <c r="AG66" s="90"/>
      <c r="AH66" s="90"/>
      <c r="AI66" s="88"/>
      <c r="AJ66" s="88"/>
      <c r="AK66" s="88"/>
      <c r="AL66" s="88"/>
      <c r="AM66" s="88"/>
      <c r="AN66" s="88"/>
      <c r="AO66" s="91" t="s">
        <v>22</v>
      </c>
      <c r="AP66" s="91" t="s">
        <v>22</v>
      </c>
      <c r="AQ66" s="91" t="s">
        <v>22</v>
      </c>
      <c r="AR66" s="91" t="s">
        <v>22</v>
      </c>
      <c r="AS66" s="64"/>
    </row>
    <row r="67" spans="1:45" ht="168" x14ac:dyDescent="0.2">
      <c r="A67" s="74">
        <v>21</v>
      </c>
      <c r="B67" s="75" t="s">
        <v>66</v>
      </c>
      <c r="C67" s="76">
        <v>0.7</v>
      </c>
      <c r="D67" s="77">
        <v>3990.96</v>
      </c>
      <c r="E67" s="77" t="s">
        <v>67</v>
      </c>
      <c r="F67" s="77" t="s">
        <v>68</v>
      </c>
      <c r="G67" s="77">
        <v>2793.67</v>
      </c>
      <c r="H67" s="77" t="s">
        <v>159</v>
      </c>
      <c r="I67" s="77" t="s">
        <v>160</v>
      </c>
      <c r="J67" s="77" t="s">
        <v>59</v>
      </c>
      <c r="K67" s="78" t="s">
        <v>60</v>
      </c>
      <c r="L67" s="77">
        <v>72211.850000000006</v>
      </c>
      <c r="M67" s="77" t="s">
        <v>161</v>
      </c>
      <c r="N67" s="77" t="s">
        <v>162</v>
      </c>
      <c r="O67" s="79">
        <f>2043.09+15.27</f>
        <v>2058.36</v>
      </c>
      <c r="P67" s="80" t="s">
        <v>63</v>
      </c>
      <c r="Q67" s="79" t="s">
        <v>163</v>
      </c>
      <c r="R67" s="79">
        <v>2793.67</v>
      </c>
      <c r="S67" s="79">
        <v>72211.850000000006</v>
      </c>
      <c r="T67" s="80"/>
      <c r="U67" s="80"/>
      <c r="V67" s="79"/>
      <c r="W67" s="79"/>
      <c r="X67" s="80">
        <v>159455.79999999999</v>
      </c>
      <c r="Y67" s="80"/>
      <c r="Z67" s="80"/>
      <c r="AA67" s="80"/>
      <c r="AB67" s="80"/>
      <c r="AC67" s="80"/>
      <c r="AD67" s="80"/>
      <c r="AE67" s="81">
        <v>65603.62</v>
      </c>
      <c r="AF67" s="81">
        <v>505.24</v>
      </c>
      <c r="AG67" s="81">
        <v>490.28</v>
      </c>
      <c r="AH67" s="81">
        <v>6102.99</v>
      </c>
      <c r="AI67" s="79">
        <v>2043.09</v>
      </c>
      <c r="AJ67" s="79">
        <v>41.76</v>
      </c>
      <c r="AK67" s="79">
        <v>15.27</v>
      </c>
      <c r="AL67" s="79">
        <v>708.82</v>
      </c>
      <c r="AM67" s="79">
        <v>72211.850000000006</v>
      </c>
      <c r="AN67" s="79">
        <v>2793.67</v>
      </c>
      <c r="AO67" s="82">
        <v>32.11</v>
      </c>
      <c r="AP67" s="82">
        <v>12.1</v>
      </c>
      <c r="AQ67" s="82">
        <v>32.11</v>
      </c>
      <c r="AR67" s="82">
        <v>8.61</v>
      </c>
      <c r="AS67" s="36"/>
    </row>
    <row r="68" spans="1:45" ht="12.75" x14ac:dyDescent="0.2">
      <c r="A68" s="83" t="s">
        <v>22</v>
      </c>
      <c r="B68" s="84" t="s">
        <v>65</v>
      </c>
      <c r="C68" s="85" t="s">
        <v>22</v>
      </c>
      <c r="D68" s="86"/>
      <c r="E68" s="86"/>
      <c r="F68" s="86"/>
      <c r="G68" s="86">
        <v>5503.5</v>
      </c>
      <c r="H68" s="86"/>
      <c r="I68" s="86"/>
      <c r="J68" s="86"/>
      <c r="K68" s="87"/>
      <c r="L68" s="86">
        <v>159455.79999999999</v>
      </c>
      <c r="M68" s="86"/>
      <c r="N68" s="86"/>
      <c r="O68" s="88"/>
      <c r="P68" s="89"/>
      <c r="Q68" s="88"/>
      <c r="R68" s="88"/>
      <c r="S68" s="88"/>
      <c r="T68" s="89" t="s">
        <v>65</v>
      </c>
      <c r="U68" s="89"/>
      <c r="V68" s="88">
        <v>159455.79999999999</v>
      </c>
      <c r="W68" s="88"/>
      <c r="X68" s="89"/>
      <c r="Y68" s="89">
        <v>5503.5</v>
      </c>
      <c r="Z68" s="89"/>
      <c r="AA68" s="89"/>
      <c r="AB68" s="89"/>
      <c r="AC68" s="89"/>
      <c r="AD68" s="89"/>
      <c r="AE68" s="90"/>
      <c r="AF68" s="90"/>
      <c r="AG68" s="90"/>
      <c r="AH68" s="90"/>
      <c r="AI68" s="88"/>
      <c r="AJ68" s="88"/>
      <c r="AK68" s="88"/>
      <c r="AL68" s="88"/>
      <c r="AM68" s="88"/>
      <c r="AN68" s="88"/>
      <c r="AO68" s="91" t="s">
        <v>22</v>
      </c>
      <c r="AP68" s="91" t="s">
        <v>22</v>
      </c>
      <c r="AQ68" s="91" t="s">
        <v>22</v>
      </c>
      <c r="AR68" s="91" t="s">
        <v>22</v>
      </c>
      <c r="AS68" s="64"/>
    </row>
    <row r="69" spans="1:45" ht="60" x14ac:dyDescent="0.2">
      <c r="A69" s="92">
        <v>22</v>
      </c>
      <c r="B69" s="93" t="s">
        <v>74</v>
      </c>
      <c r="C69" s="94">
        <v>70</v>
      </c>
      <c r="D69" s="95">
        <v>56.77</v>
      </c>
      <c r="E69" s="95" t="s">
        <v>75</v>
      </c>
      <c r="F69" s="95"/>
      <c r="G69" s="95">
        <v>3973.9</v>
      </c>
      <c r="H69" s="95" t="s">
        <v>164</v>
      </c>
      <c r="I69" s="95"/>
      <c r="J69" s="95" t="s">
        <v>59</v>
      </c>
      <c r="K69" s="96" t="s">
        <v>60</v>
      </c>
      <c r="L69" s="95">
        <v>34215.300000000003</v>
      </c>
      <c r="M69" s="95" t="s">
        <v>165</v>
      </c>
      <c r="N69" s="95"/>
      <c r="O69" s="97">
        <f>0+0</f>
        <v>0</v>
      </c>
      <c r="P69" s="98" t="s">
        <v>78</v>
      </c>
      <c r="Q69" s="97" t="s">
        <v>79</v>
      </c>
      <c r="R69" s="97">
        <v>3973.9</v>
      </c>
      <c r="S69" s="97">
        <v>34215.300000000003</v>
      </c>
      <c r="T69" s="98"/>
      <c r="U69" s="98"/>
      <c r="V69" s="97"/>
      <c r="W69" s="97"/>
      <c r="X69" s="98">
        <v>34215.300000000003</v>
      </c>
      <c r="Y69" s="98"/>
      <c r="Z69" s="98"/>
      <c r="AA69" s="98"/>
      <c r="AB69" s="98"/>
      <c r="AC69" s="98"/>
      <c r="AD69" s="98"/>
      <c r="AE69" s="99"/>
      <c r="AF69" s="99"/>
      <c r="AG69" s="99"/>
      <c r="AH69" s="99">
        <v>34215.300000000003</v>
      </c>
      <c r="AI69" s="97"/>
      <c r="AJ69" s="97"/>
      <c r="AK69" s="97"/>
      <c r="AL69" s="97">
        <v>3973.9</v>
      </c>
      <c r="AM69" s="97">
        <v>34215.300000000003</v>
      </c>
      <c r="AN69" s="97">
        <v>3973.9</v>
      </c>
      <c r="AO69" s="100">
        <v>32.11</v>
      </c>
      <c r="AP69" s="100">
        <v>12.1</v>
      </c>
      <c r="AQ69" s="100">
        <v>32.11</v>
      </c>
      <c r="AR69" s="100">
        <v>8.61</v>
      </c>
      <c r="AS69" s="36"/>
    </row>
    <row r="70" spans="1:45" ht="21" customHeight="1" x14ac:dyDescent="0.2">
      <c r="A70" s="101" t="s">
        <v>166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36"/>
    </row>
    <row r="71" spans="1:45" ht="168" x14ac:dyDescent="0.2">
      <c r="A71" s="74">
        <v>23</v>
      </c>
      <c r="B71" s="75" t="s">
        <v>167</v>
      </c>
      <c r="C71" s="76">
        <v>1.1599999999999999</v>
      </c>
      <c r="D71" s="77">
        <v>1194.6600000000001</v>
      </c>
      <c r="E71" s="77" t="s">
        <v>168</v>
      </c>
      <c r="F71" s="77" t="s">
        <v>169</v>
      </c>
      <c r="G71" s="77">
        <v>1385.81</v>
      </c>
      <c r="H71" s="77" t="s">
        <v>170</v>
      </c>
      <c r="I71" s="77" t="s">
        <v>171</v>
      </c>
      <c r="J71" s="77" t="s">
        <v>59</v>
      </c>
      <c r="K71" s="78" t="s">
        <v>60</v>
      </c>
      <c r="L71" s="77">
        <v>25207.040000000001</v>
      </c>
      <c r="M71" s="77" t="s">
        <v>172</v>
      </c>
      <c r="N71" s="77" t="s">
        <v>173</v>
      </c>
      <c r="O71" s="79">
        <f>439.63+86.28</f>
        <v>525.91</v>
      </c>
      <c r="P71" s="80" t="s">
        <v>63</v>
      </c>
      <c r="Q71" s="79" t="s">
        <v>174</v>
      </c>
      <c r="R71" s="79">
        <v>1385.81</v>
      </c>
      <c r="S71" s="79">
        <v>25207.040000000001</v>
      </c>
      <c r="T71" s="80"/>
      <c r="U71" s="80"/>
      <c r="V71" s="79"/>
      <c r="W71" s="79"/>
      <c r="X71" s="80">
        <v>48342.1</v>
      </c>
      <c r="Y71" s="80"/>
      <c r="Z71" s="80"/>
      <c r="AA71" s="80"/>
      <c r="AB71" s="80"/>
      <c r="AC71" s="80"/>
      <c r="AD71" s="80"/>
      <c r="AE71" s="81">
        <v>14116.62</v>
      </c>
      <c r="AF71" s="81">
        <v>10206.629999999999</v>
      </c>
      <c r="AG71" s="81">
        <v>2770.29</v>
      </c>
      <c r="AH71" s="81">
        <v>883.79</v>
      </c>
      <c r="AI71" s="79">
        <v>439.63</v>
      </c>
      <c r="AJ71" s="79">
        <v>843.53</v>
      </c>
      <c r="AK71" s="79">
        <v>86.28</v>
      </c>
      <c r="AL71" s="79">
        <v>102.65</v>
      </c>
      <c r="AM71" s="79">
        <v>25207.040000000001</v>
      </c>
      <c r="AN71" s="79">
        <v>1385.81</v>
      </c>
      <c r="AO71" s="82">
        <v>32.11</v>
      </c>
      <c r="AP71" s="82">
        <v>12.1</v>
      </c>
      <c r="AQ71" s="82">
        <v>32.11</v>
      </c>
      <c r="AR71" s="82">
        <v>8.61</v>
      </c>
      <c r="AS71" s="36"/>
    </row>
    <row r="72" spans="1:45" ht="12.75" x14ac:dyDescent="0.2">
      <c r="A72" s="83" t="s">
        <v>22</v>
      </c>
      <c r="B72" s="84" t="s">
        <v>65</v>
      </c>
      <c r="C72" s="85" t="s">
        <v>22</v>
      </c>
      <c r="D72" s="86"/>
      <c r="E72" s="86"/>
      <c r="F72" s="86"/>
      <c r="G72" s="86">
        <v>2103.15</v>
      </c>
      <c r="H72" s="86"/>
      <c r="I72" s="86"/>
      <c r="J72" s="86"/>
      <c r="K72" s="87"/>
      <c r="L72" s="86">
        <v>48342.1</v>
      </c>
      <c r="M72" s="86"/>
      <c r="N72" s="86"/>
      <c r="O72" s="88"/>
      <c r="P72" s="89"/>
      <c r="Q72" s="88"/>
      <c r="R72" s="88"/>
      <c r="S72" s="88"/>
      <c r="T72" s="89" t="s">
        <v>65</v>
      </c>
      <c r="U72" s="89"/>
      <c r="V72" s="88">
        <v>48342.1</v>
      </c>
      <c r="W72" s="88"/>
      <c r="X72" s="89"/>
      <c r="Y72" s="89">
        <v>2103.15</v>
      </c>
      <c r="Z72" s="89"/>
      <c r="AA72" s="89"/>
      <c r="AB72" s="89"/>
      <c r="AC72" s="89"/>
      <c r="AD72" s="89"/>
      <c r="AE72" s="90"/>
      <c r="AF72" s="90"/>
      <c r="AG72" s="90"/>
      <c r="AH72" s="90"/>
      <c r="AI72" s="88"/>
      <c r="AJ72" s="88"/>
      <c r="AK72" s="88"/>
      <c r="AL72" s="88"/>
      <c r="AM72" s="88"/>
      <c r="AN72" s="88"/>
      <c r="AO72" s="91" t="s">
        <v>22</v>
      </c>
      <c r="AP72" s="91" t="s">
        <v>22</v>
      </c>
      <c r="AQ72" s="91" t="s">
        <v>22</v>
      </c>
      <c r="AR72" s="91" t="s">
        <v>22</v>
      </c>
      <c r="AS72" s="64"/>
    </row>
    <row r="73" spans="1:45" ht="84" x14ac:dyDescent="0.2">
      <c r="A73" s="74">
        <v>24</v>
      </c>
      <c r="B73" s="75" t="s">
        <v>175</v>
      </c>
      <c r="C73" s="76">
        <v>1.1599999999999999</v>
      </c>
      <c r="D73" s="77">
        <v>10045</v>
      </c>
      <c r="E73" s="77" t="s">
        <v>176</v>
      </c>
      <c r="F73" s="77"/>
      <c r="G73" s="77">
        <v>11652.2</v>
      </c>
      <c r="H73" s="77" t="s">
        <v>177</v>
      </c>
      <c r="I73" s="77"/>
      <c r="J73" s="77" t="s">
        <v>59</v>
      </c>
      <c r="K73" s="78" t="s">
        <v>60</v>
      </c>
      <c r="L73" s="77">
        <v>100325.44</v>
      </c>
      <c r="M73" s="77" t="s">
        <v>178</v>
      </c>
      <c r="N73" s="77"/>
      <c r="O73" s="79">
        <f>0+0</f>
        <v>0</v>
      </c>
      <c r="P73" s="80" t="s">
        <v>78</v>
      </c>
      <c r="Q73" s="79" t="s">
        <v>79</v>
      </c>
      <c r="R73" s="79">
        <v>11652.2</v>
      </c>
      <c r="S73" s="79">
        <v>100325.44</v>
      </c>
      <c r="T73" s="80"/>
      <c r="U73" s="80"/>
      <c r="V73" s="79"/>
      <c r="W73" s="79"/>
      <c r="X73" s="80">
        <v>100325.44</v>
      </c>
      <c r="Y73" s="80"/>
      <c r="Z73" s="80"/>
      <c r="AA73" s="80"/>
      <c r="AB73" s="80"/>
      <c r="AC73" s="80"/>
      <c r="AD73" s="80"/>
      <c r="AE73" s="81"/>
      <c r="AF73" s="81"/>
      <c r="AG73" s="81"/>
      <c r="AH73" s="81">
        <v>100325.44</v>
      </c>
      <c r="AI73" s="79"/>
      <c r="AJ73" s="79"/>
      <c r="AK73" s="79"/>
      <c r="AL73" s="79">
        <v>11652.2</v>
      </c>
      <c r="AM73" s="79">
        <v>100325.44</v>
      </c>
      <c r="AN73" s="79">
        <v>11652.2</v>
      </c>
      <c r="AO73" s="82">
        <v>32.11</v>
      </c>
      <c r="AP73" s="82">
        <v>12.1</v>
      </c>
      <c r="AQ73" s="82">
        <v>32.11</v>
      </c>
      <c r="AR73" s="82">
        <v>8.61</v>
      </c>
      <c r="AS73" s="36"/>
    </row>
    <row r="74" spans="1:45" ht="156" x14ac:dyDescent="0.2">
      <c r="A74" s="74">
        <v>25</v>
      </c>
      <c r="B74" s="75" t="s">
        <v>179</v>
      </c>
      <c r="C74" s="76">
        <v>0.20880000000000001</v>
      </c>
      <c r="D74" s="77">
        <v>228.6</v>
      </c>
      <c r="E74" s="77" t="s">
        <v>180</v>
      </c>
      <c r="F74" s="77" t="s">
        <v>181</v>
      </c>
      <c r="G74" s="77">
        <v>47.73</v>
      </c>
      <c r="H74" s="77" t="s">
        <v>182</v>
      </c>
      <c r="I74" s="77" t="s">
        <v>183</v>
      </c>
      <c r="J74" s="77" t="s">
        <v>59</v>
      </c>
      <c r="K74" s="78" t="s">
        <v>60</v>
      </c>
      <c r="L74" s="77">
        <v>738.47</v>
      </c>
      <c r="M74" s="77" t="s">
        <v>184</v>
      </c>
      <c r="N74" s="77" t="s">
        <v>185</v>
      </c>
      <c r="O74" s="79">
        <f>13.58+0.06</f>
        <v>13.64</v>
      </c>
      <c r="P74" s="80" t="s">
        <v>63</v>
      </c>
      <c r="Q74" s="79" t="s">
        <v>186</v>
      </c>
      <c r="R74" s="79">
        <v>47.73</v>
      </c>
      <c r="S74" s="79">
        <v>738.47</v>
      </c>
      <c r="T74" s="80"/>
      <c r="U74" s="80"/>
      <c r="V74" s="79"/>
      <c r="W74" s="79"/>
      <c r="X74" s="80">
        <v>1298.92</v>
      </c>
      <c r="Y74" s="80"/>
      <c r="Z74" s="80"/>
      <c r="AA74" s="80"/>
      <c r="AB74" s="80"/>
      <c r="AC74" s="80"/>
      <c r="AD74" s="80"/>
      <c r="AE74" s="81">
        <v>436.01</v>
      </c>
      <c r="AF74" s="81">
        <v>29.12</v>
      </c>
      <c r="AG74" s="81">
        <v>1.84</v>
      </c>
      <c r="AH74" s="81">
        <v>273.33999999999997</v>
      </c>
      <c r="AI74" s="79">
        <v>13.58</v>
      </c>
      <c r="AJ74" s="79">
        <v>2.41</v>
      </c>
      <c r="AK74" s="79">
        <v>0.06</v>
      </c>
      <c r="AL74" s="79">
        <v>31.74</v>
      </c>
      <c r="AM74" s="79">
        <v>738.47</v>
      </c>
      <c r="AN74" s="79">
        <v>47.73</v>
      </c>
      <c r="AO74" s="82">
        <v>32.11</v>
      </c>
      <c r="AP74" s="82">
        <v>12.1</v>
      </c>
      <c r="AQ74" s="82">
        <v>32.11</v>
      </c>
      <c r="AR74" s="82">
        <v>8.61</v>
      </c>
      <c r="AS74" s="36"/>
    </row>
    <row r="75" spans="1:45" ht="12.75" x14ac:dyDescent="0.2">
      <c r="A75" s="83" t="s">
        <v>22</v>
      </c>
      <c r="B75" s="84" t="s">
        <v>65</v>
      </c>
      <c r="C75" s="85" t="s">
        <v>22</v>
      </c>
      <c r="D75" s="86"/>
      <c r="E75" s="86"/>
      <c r="F75" s="86"/>
      <c r="G75" s="86">
        <v>65.180000000000007</v>
      </c>
      <c r="H75" s="86"/>
      <c r="I75" s="86"/>
      <c r="J75" s="86"/>
      <c r="K75" s="87"/>
      <c r="L75" s="86">
        <v>1298.92</v>
      </c>
      <c r="M75" s="86"/>
      <c r="N75" s="86"/>
      <c r="O75" s="88"/>
      <c r="P75" s="89"/>
      <c r="Q75" s="88"/>
      <c r="R75" s="88"/>
      <c r="S75" s="88"/>
      <c r="T75" s="89" t="s">
        <v>65</v>
      </c>
      <c r="U75" s="89"/>
      <c r="V75" s="88">
        <v>1298.92</v>
      </c>
      <c r="W75" s="88"/>
      <c r="X75" s="89"/>
      <c r="Y75" s="89">
        <v>65.180000000000007</v>
      </c>
      <c r="Z75" s="89"/>
      <c r="AA75" s="89"/>
      <c r="AB75" s="89"/>
      <c r="AC75" s="89"/>
      <c r="AD75" s="89"/>
      <c r="AE75" s="90"/>
      <c r="AF75" s="90"/>
      <c r="AG75" s="90"/>
      <c r="AH75" s="90"/>
      <c r="AI75" s="88"/>
      <c r="AJ75" s="88"/>
      <c r="AK75" s="88"/>
      <c r="AL75" s="88"/>
      <c r="AM75" s="88"/>
      <c r="AN75" s="88"/>
      <c r="AO75" s="91" t="s">
        <v>22</v>
      </c>
      <c r="AP75" s="91" t="s">
        <v>22</v>
      </c>
      <c r="AQ75" s="91" t="s">
        <v>22</v>
      </c>
      <c r="AR75" s="91" t="s">
        <v>22</v>
      </c>
      <c r="AS75" s="64"/>
    </row>
    <row r="76" spans="1:45" ht="156" x14ac:dyDescent="0.2">
      <c r="A76" s="74">
        <v>26</v>
      </c>
      <c r="B76" s="75" t="s">
        <v>187</v>
      </c>
      <c r="C76" s="76">
        <v>0.20880000000000001</v>
      </c>
      <c r="D76" s="77">
        <v>167.89</v>
      </c>
      <c r="E76" s="77" t="s">
        <v>188</v>
      </c>
      <c r="F76" s="77" t="s">
        <v>189</v>
      </c>
      <c r="G76" s="77">
        <v>35.06</v>
      </c>
      <c r="H76" s="77" t="s">
        <v>190</v>
      </c>
      <c r="I76" s="77" t="s">
        <v>191</v>
      </c>
      <c r="J76" s="77" t="s">
        <v>59</v>
      </c>
      <c r="K76" s="78" t="s">
        <v>60</v>
      </c>
      <c r="L76" s="77">
        <v>416.32</v>
      </c>
      <c r="M76" s="77" t="s">
        <v>192</v>
      </c>
      <c r="N76" s="77" t="s">
        <v>193</v>
      </c>
      <c r="O76" s="79">
        <f>4.64+0.06</f>
        <v>4.6999999999999993</v>
      </c>
      <c r="P76" s="80" t="s">
        <v>63</v>
      </c>
      <c r="Q76" s="79" t="s">
        <v>194</v>
      </c>
      <c r="R76" s="79">
        <v>35.06</v>
      </c>
      <c r="S76" s="79">
        <v>416.32</v>
      </c>
      <c r="T76" s="80"/>
      <c r="U76" s="80"/>
      <c r="V76" s="79"/>
      <c r="W76" s="79"/>
      <c r="X76" s="80">
        <v>609.34</v>
      </c>
      <c r="Y76" s="80"/>
      <c r="Z76" s="80"/>
      <c r="AA76" s="80"/>
      <c r="AB76" s="80"/>
      <c r="AC76" s="80"/>
      <c r="AD76" s="80"/>
      <c r="AE76" s="81">
        <v>148.96</v>
      </c>
      <c r="AF76" s="81">
        <v>18.98</v>
      </c>
      <c r="AG76" s="81">
        <v>1.84</v>
      </c>
      <c r="AH76" s="81">
        <v>248.38</v>
      </c>
      <c r="AI76" s="79">
        <v>4.6399999999999997</v>
      </c>
      <c r="AJ76" s="79">
        <v>1.57</v>
      </c>
      <c r="AK76" s="79">
        <v>0.06</v>
      </c>
      <c r="AL76" s="79">
        <v>28.85</v>
      </c>
      <c r="AM76" s="79">
        <v>416.32</v>
      </c>
      <c r="AN76" s="79">
        <v>35.06</v>
      </c>
      <c r="AO76" s="82">
        <v>32.11</v>
      </c>
      <c r="AP76" s="82">
        <v>12.1</v>
      </c>
      <c r="AQ76" s="82">
        <v>32.11</v>
      </c>
      <c r="AR76" s="82">
        <v>8.61</v>
      </c>
      <c r="AS76" s="36"/>
    </row>
    <row r="77" spans="1:45" ht="12.75" x14ac:dyDescent="0.2">
      <c r="A77" s="102" t="s">
        <v>22</v>
      </c>
      <c r="B77" s="103" t="s">
        <v>65</v>
      </c>
      <c r="C77" s="104" t="s">
        <v>22</v>
      </c>
      <c r="D77" s="105"/>
      <c r="E77" s="105"/>
      <c r="F77" s="105"/>
      <c r="G77" s="105">
        <v>41.08</v>
      </c>
      <c r="H77" s="105"/>
      <c r="I77" s="105"/>
      <c r="J77" s="105"/>
      <c r="K77" s="106"/>
      <c r="L77" s="105">
        <v>609.34</v>
      </c>
      <c r="M77" s="105"/>
      <c r="N77" s="105"/>
      <c r="O77" s="107"/>
      <c r="P77" s="108"/>
      <c r="Q77" s="107"/>
      <c r="R77" s="107"/>
      <c r="S77" s="107"/>
      <c r="T77" s="108" t="s">
        <v>65</v>
      </c>
      <c r="U77" s="108"/>
      <c r="V77" s="107">
        <v>609.34</v>
      </c>
      <c r="W77" s="107"/>
      <c r="X77" s="108"/>
      <c r="Y77" s="108">
        <v>41.08</v>
      </c>
      <c r="Z77" s="108"/>
      <c r="AA77" s="108"/>
      <c r="AB77" s="108"/>
      <c r="AC77" s="108"/>
      <c r="AD77" s="108"/>
      <c r="AE77" s="109"/>
      <c r="AF77" s="109"/>
      <c r="AG77" s="109"/>
      <c r="AH77" s="109"/>
      <c r="AI77" s="107"/>
      <c r="AJ77" s="107"/>
      <c r="AK77" s="107"/>
      <c r="AL77" s="107"/>
      <c r="AM77" s="107"/>
      <c r="AN77" s="107"/>
      <c r="AO77" s="110" t="s">
        <v>22</v>
      </c>
      <c r="AP77" s="110" t="s">
        <v>22</v>
      </c>
      <c r="AQ77" s="110" t="s">
        <v>22</v>
      </c>
      <c r="AR77" s="110" t="s">
        <v>22</v>
      </c>
      <c r="AS77" s="64"/>
    </row>
    <row r="78" spans="1:45" ht="21" customHeight="1" x14ac:dyDescent="0.2">
      <c r="A78" s="101" t="s">
        <v>195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36"/>
    </row>
    <row r="79" spans="1:45" ht="156" x14ac:dyDescent="0.2">
      <c r="A79" s="74">
        <v>27</v>
      </c>
      <c r="B79" s="75" t="s">
        <v>196</v>
      </c>
      <c r="C79" s="76">
        <v>6.14</v>
      </c>
      <c r="D79" s="77">
        <v>18.5</v>
      </c>
      <c r="E79" s="77" t="s">
        <v>197</v>
      </c>
      <c r="F79" s="77" t="s">
        <v>198</v>
      </c>
      <c r="G79" s="77">
        <v>113.59</v>
      </c>
      <c r="H79" s="77" t="s">
        <v>199</v>
      </c>
      <c r="I79" s="77" t="s">
        <v>200</v>
      </c>
      <c r="J79" s="77" t="s">
        <v>59</v>
      </c>
      <c r="K79" s="78" t="s">
        <v>60</v>
      </c>
      <c r="L79" s="77">
        <v>2319.88</v>
      </c>
      <c r="M79" s="77" t="s">
        <v>201</v>
      </c>
      <c r="N79" s="77" t="s">
        <v>202</v>
      </c>
      <c r="O79" s="79">
        <f>47.65+6.2</f>
        <v>53.85</v>
      </c>
      <c r="P79" s="80" t="s">
        <v>63</v>
      </c>
      <c r="Q79" s="79" t="s">
        <v>203</v>
      </c>
      <c r="R79" s="79">
        <v>113.59</v>
      </c>
      <c r="S79" s="79">
        <v>2319.88</v>
      </c>
      <c r="T79" s="80"/>
      <c r="U79" s="80"/>
      <c r="V79" s="79"/>
      <c r="W79" s="79"/>
      <c r="X79" s="80">
        <v>5053.3</v>
      </c>
      <c r="Y79" s="80"/>
      <c r="Z79" s="80"/>
      <c r="AA79" s="80"/>
      <c r="AB79" s="80"/>
      <c r="AC79" s="80"/>
      <c r="AD79" s="80"/>
      <c r="AE79" s="81">
        <v>1530.4</v>
      </c>
      <c r="AF79" s="81">
        <v>769.89</v>
      </c>
      <c r="AG79" s="81">
        <v>199.61</v>
      </c>
      <c r="AH79" s="81">
        <v>19.59</v>
      </c>
      <c r="AI79" s="79">
        <v>47.65</v>
      </c>
      <c r="AJ79" s="79">
        <v>63.61</v>
      </c>
      <c r="AK79" s="79">
        <v>6.2</v>
      </c>
      <c r="AL79" s="79">
        <v>2.33</v>
      </c>
      <c r="AM79" s="79">
        <v>2319.88</v>
      </c>
      <c r="AN79" s="79">
        <v>113.59</v>
      </c>
      <c r="AO79" s="82">
        <v>32.11</v>
      </c>
      <c r="AP79" s="82">
        <v>12.1</v>
      </c>
      <c r="AQ79" s="82">
        <v>32.11</v>
      </c>
      <c r="AR79" s="82">
        <v>8.61</v>
      </c>
      <c r="AS79" s="36"/>
    </row>
    <row r="80" spans="1:45" ht="12.75" x14ac:dyDescent="0.2">
      <c r="A80" s="83" t="s">
        <v>22</v>
      </c>
      <c r="B80" s="84" t="s">
        <v>65</v>
      </c>
      <c r="C80" s="85" t="s">
        <v>22</v>
      </c>
      <c r="D80" s="86"/>
      <c r="E80" s="86"/>
      <c r="F80" s="86"/>
      <c r="G80" s="86">
        <v>198.48</v>
      </c>
      <c r="H80" s="86"/>
      <c r="I80" s="86"/>
      <c r="J80" s="86"/>
      <c r="K80" s="87"/>
      <c r="L80" s="86">
        <v>5053.3</v>
      </c>
      <c r="M80" s="86"/>
      <c r="N80" s="86"/>
      <c r="O80" s="88"/>
      <c r="P80" s="89"/>
      <c r="Q80" s="88"/>
      <c r="R80" s="88"/>
      <c r="S80" s="88"/>
      <c r="T80" s="89" t="s">
        <v>65</v>
      </c>
      <c r="U80" s="89"/>
      <c r="V80" s="88">
        <v>5053.3</v>
      </c>
      <c r="W80" s="88"/>
      <c r="X80" s="89"/>
      <c r="Y80" s="89">
        <v>198.48</v>
      </c>
      <c r="Z80" s="89"/>
      <c r="AA80" s="89"/>
      <c r="AB80" s="89"/>
      <c r="AC80" s="89"/>
      <c r="AD80" s="89"/>
      <c r="AE80" s="90"/>
      <c r="AF80" s="90"/>
      <c r="AG80" s="90"/>
      <c r="AH80" s="90"/>
      <c r="AI80" s="88"/>
      <c r="AJ80" s="88"/>
      <c r="AK80" s="88"/>
      <c r="AL80" s="88"/>
      <c r="AM80" s="88"/>
      <c r="AN80" s="88"/>
      <c r="AO80" s="91" t="s">
        <v>22</v>
      </c>
      <c r="AP80" s="91" t="s">
        <v>22</v>
      </c>
      <c r="AQ80" s="91" t="s">
        <v>22</v>
      </c>
      <c r="AR80" s="91" t="s">
        <v>22</v>
      </c>
      <c r="AS80" s="64"/>
    </row>
    <row r="81" spans="1:45" ht="60" x14ac:dyDescent="0.2">
      <c r="A81" s="74">
        <v>28</v>
      </c>
      <c r="B81" s="75" t="s">
        <v>204</v>
      </c>
      <c r="C81" s="76">
        <v>7.0609999999999999</v>
      </c>
      <c r="D81" s="77">
        <v>90.94</v>
      </c>
      <c r="E81" s="77" t="s">
        <v>205</v>
      </c>
      <c r="F81" s="77"/>
      <c r="G81" s="77">
        <v>642.13</v>
      </c>
      <c r="H81" s="77" t="s">
        <v>206</v>
      </c>
      <c r="I81" s="77"/>
      <c r="J81" s="77" t="s">
        <v>59</v>
      </c>
      <c r="K81" s="78" t="s">
        <v>60</v>
      </c>
      <c r="L81" s="77">
        <v>5528.69</v>
      </c>
      <c r="M81" s="77" t="s">
        <v>207</v>
      </c>
      <c r="N81" s="77"/>
      <c r="O81" s="79">
        <f>0+0</f>
        <v>0</v>
      </c>
      <c r="P81" s="80" t="s">
        <v>78</v>
      </c>
      <c r="Q81" s="79" t="s">
        <v>79</v>
      </c>
      <c r="R81" s="79">
        <v>642.13</v>
      </c>
      <c r="S81" s="79">
        <v>5528.69</v>
      </c>
      <c r="T81" s="80"/>
      <c r="U81" s="80"/>
      <c r="V81" s="79"/>
      <c r="W81" s="79"/>
      <c r="X81" s="80">
        <v>5528.69</v>
      </c>
      <c r="Y81" s="80"/>
      <c r="Z81" s="80"/>
      <c r="AA81" s="80"/>
      <c r="AB81" s="80"/>
      <c r="AC81" s="80"/>
      <c r="AD81" s="80"/>
      <c r="AE81" s="81"/>
      <c r="AF81" s="81"/>
      <c r="AG81" s="81"/>
      <c r="AH81" s="81">
        <v>5528.69</v>
      </c>
      <c r="AI81" s="79"/>
      <c r="AJ81" s="79"/>
      <c r="AK81" s="79"/>
      <c r="AL81" s="79">
        <v>642.13</v>
      </c>
      <c r="AM81" s="79">
        <v>5528.69</v>
      </c>
      <c r="AN81" s="79">
        <v>642.13</v>
      </c>
      <c r="AO81" s="82">
        <v>32.11</v>
      </c>
      <c r="AP81" s="82">
        <v>12.1</v>
      </c>
      <c r="AQ81" s="82">
        <v>32.11</v>
      </c>
      <c r="AR81" s="82">
        <v>8.61</v>
      </c>
      <c r="AS81" s="36"/>
    </row>
    <row r="82" spans="1:45" ht="144" x14ac:dyDescent="0.2">
      <c r="A82" s="74">
        <v>29</v>
      </c>
      <c r="B82" s="75" t="s">
        <v>208</v>
      </c>
      <c r="C82" s="76">
        <v>9.2200000000000006</v>
      </c>
      <c r="D82" s="77">
        <v>47.24</v>
      </c>
      <c r="E82" s="77" t="s">
        <v>209</v>
      </c>
      <c r="F82" s="77" t="s">
        <v>210</v>
      </c>
      <c r="G82" s="77">
        <v>435.55</v>
      </c>
      <c r="H82" s="77" t="s">
        <v>211</v>
      </c>
      <c r="I82" s="77" t="s">
        <v>212</v>
      </c>
      <c r="J82" s="77" t="s">
        <v>59</v>
      </c>
      <c r="K82" s="78" t="s">
        <v>60</v>
      </c>
      <c r="L82" s="77">
        <v>10452.99</v>
      </c>
      <c r="M82" s="77" t="s">
        <v>213</v>
      </c>
      <c r="N82" s="77" t="s">
        <v>214</v>
      </c>
      <c r="O82" s="79">
        <f>274.94+10.97</f>
        <v>285.91000000000003</v>
      </c>
      <c r="P82" s="80" t="s">
        <v>63</v>
      </c>
      <c r="Q82" s="79" t="s">
        <v>215</v>
      </c>
      <c r="R82" s="79">
        <v>435.55</v>
      </c>
      <c r="S82" s="79">
        <v>10452.99</v>
      </c>
      <c r="T82" s="80"/>
      <c r="U82" s="80"/>
      <c r="V82" s="79"/>
      <c r="W82" s="79"/>
      <c r="X82" s="80">
        <v>23396.38</v>
      </c>
      <c r="Y82" s="80"/>
      <c r="Z82" s="80"/>
      <c r="AA82" s="80"/>
      <c r="AB82" s="80"/>
      <c r="AC82" s="80"/>
      <c r="AD82" s="80"/>
      <c r="AE82" s="81">
        <v>8828.15</v>
      </c>
      <c r="AF82" s="81">
        <v>838.1</v>
      </c>
      <c r="AG82" s="81">
        <v>351.56</v>
      </c>
      <c r="AH82" s="81">
        <v>786.74</v>
      </c>
      <c r="AI82" s="79">
        <v>274.94</v>
      </c>
      <c r="AJ82" s="79">
        <v>69.239999999999995</v>
      </c>
      <c r="AK82" s="79">
        <v>10.97</v>
      </c>
      <c r="AL82" s="79">
        <v>91.37</v>
      </c>
      <c r="AM82" s="79">
        <v>10452.99</v>
      </c>
      <c r="AN82" s="79">
        <v>435.55</v>
      </c>
      <c r="AO82" s="82">
        <v>32.11</v>
      </c>
      <c r="AP82" s="82">
        <v>12.1</v>
      </c>
      <c r="AQ82" s="82">
        <v>32.11</v>
      </c>
      <c r="AR82" s="82">
        <v>8.61</v>
      </c>
      <c r="AS82" s="36"/>
    </row>
    <row r="83" spans="1:45" ht="12.75" x14ac:dyDescent="0.2">
      <c r="A83" s="83" t="s">
        <v>22</v>
      </c>
      <c r="B83" s="84" t="s">
        <v>65</v>
      </c>
      <c r="C83" s="85" t="s">
        <v>22</v>
      </c>
      <c r="D83" s="86"/>
      <c r="E83" s="86"/>
      <c r="F83" s="86"/>
      <c r="G83" s="86">
        <v>838.97</v>
      </c>
      <c r="H83" s="86"/>
      <c r="I83" s="86"/>
      <c r="J83" s="86"/>
      <c r="K83" s="87"/>
      <c r="L83" s="86">
        <v>23396.38</v>
      </c>
      <c r="M83" s="86"/>
      <c r="N83" s="86"/>
      <c r="O83" s="88"/>
      <c r="P83" s="89"/>
      <c r="Q83" s="88"/>
      <c r="R83" s="88"/>
      <c r="S83" s="88"/>
      <c r="T83" s="89" t="s">
        <v>65</v>
      </c>
      <c r="U83" s="89"/>
      <c r="V83" s="88">
        <v>23396.38</v>
      </c>
      <c r="W83" s="88"/>
      <c r="X83" s="89"/>
      <c r="Y83" s="89">
        <v>838.97</v>
      </c>
      <c r="Z83" s="89"/>
      <c r="AA83" s="89"/>
      <c r="AB83" s="89"/>
      <c r="AC83" s="89"/>
      <c r="AD83" s="89"/>
      <c r="AE83" s="90"/>
      <c r="AF83" s="90"/>
      <c r="AG83" s="90"/>
      <c r="AH83" s="90"/>
      <c r="AI83" s="88"/>
      <c r="AJ83" s="88"/>
      <c r="AK83" s="88"/>
      <c r="AL83" s="88"/>
      <c r="AM83" s="88"/>
      <c r="AN83" s="88"/>
      <c r="AO83" s="91" t="s">
        <v>22</v>
      </c>
      <c r="AP83" s="91" t="s">
        <v>22</v>
      </c>
      <c r="AQ83" s="91" t="s">
        <v>22</v>
      </c>
      <c r="AR83" s="91" t="s">
        <v>22</v>
      </c>
      <c r="AS83" s="64"/>
    </row>
    <row r="84" spans="1:45" ht="72" x14ac:dyDescent="0.2">
      <c r="A84" s="74">
        <v>30</v>
      </c>
      <c r="B84" s="75" t="s">
        <v>216</v>
      </c>
      <c r="C84" s="76">
        <v>9.68</v>
      </c>
      <c r="D84" s="77">
        <v>180</v>
      </c>
      <c r="E84" s="77" t="s">
        <v>217</v>
      </c>
      <c r="F84" s="77"/>
      <c r="G84" s="77">
        <v>1742.4</v>
      </c>
      <c r="H84" s="77" t="s">
        <v>218</v>
      </c>
      <c r="I84" s="77"/>
      <c r="J84" s="77" t="s">
        <v>59</v>
      </c>
      <c r="K84" s="78" t="s">
        <v>60</v>
      </c>
      <c r="L84" s="77">
        <v>15002.06</v>
      </c>
      <c r="M84" s="77" t="s">
        <v>219</v>
      </c>
      <c r="N84" s="77"/>
      <c r="O84" s="79">
        <f>0+0</f>
        <v>0</v>
      </c>
      <c r="P84" s="80" t="s">
        <v>78</v>
      </c>
      <c r="Q84" s="79" t="s">
        <v>79</v>
      </c>
      <c r="R84" s="79">
        <v>1742.4</v>
      </c>
      <c r="S84" s="79">
        <v>15002.06</v>
      </c>
      <c r="T84" s="80"/>
      <c r="U84" s="80"/>
      <c r="V84" s="79"/>
      <c r="W84" s="79"/>
      <c r="X84" s="80">
        <v>15002.06</v>
      </c>
      <c r="Y84" s="80"/>
      <c r="Z84" s="80"/>
      <c r="AA84" s="80"/>
      <c r="AB84" s="80"/>
      <c r="AC84" s="80"/>
      <c r="AD84" s="80"/>
      <c r="AE84" s="81"/>
      <c r="AF84" s="81"/>
      <c r="AG84" s="81"/>
      <c r="AH84" s="81">
        <v>15002.06</v>
      </c>
      <c r="AI84" s="79"/>
      <c r="AJ84" s="79"/>
      <c r="AK84" s="79"/>
      <c r="AL84" s="79">
        <v>1742.4</v>
      </c>
      <c r="AM84" s="79">
        <v>15002.06</v>
      </c>
      <c r="AN84" s="79">
        <v>1742.4</v>
      </c>
      <c r="AO84" s="82">
        <v>32.11</v>
      </c>
      <c r="AP84" s="82">
        <v>12.1</v>
      </c>
      <c r="AQ84" s="82">
        <v>32.11</v>
      </c>
      <c r="AR84" s="82">
        <v>8.61</v>
      </c>
      <c r="AS84" s="36"/>
    </row>
    <row r="85" spans="1:45" ht="36" x14ac:dyDescent="0.2">
      <c r="A85" s="74">
        <v>31</v>
      </c>
      <c r="B85" s="75" t="s">
        <v>220</v>
      </c>
      <c r="C85" s="76">
        <v>9.3582999999999998</v>
      </c>
      <c r="D85" s="77">
        <v>725.69</v>
      </c>
      <c r="E85" s="77" t="s">
        <v>221</v>
      </c>
      <c r="F85" s="77"/>
      <c r="G85" s="77">
        <v>6791.22</v>
      </c>
      <c r="H85" s="77" t="s">
        <v>222</v>
      </c>
      <c r="I85" s="77"/>
      <c r="J85" s="77" t="s">
        <v>59</v>
      </c>
      <c r="K85" s="78" t="s">
        <v>60</v>
      </c>
      <c r="L85" s="77">
        <v>58472.44</v>
      </c>
      <c r="M85" s="77" t="s">
        <v>223</v>
      </c>
      <c r="N85" s="77"/>
      <c r="O85" s="79">
        <f>0+0</f>
        <v>0</v>
      </c>
      <c r="P85" s="80" t="s">
        <v>78</v>
      </c>
      <c r="Q85" s="79" t="s">
        <v>79</v>
      </c>
      <c r="R85" s="79">
        <v>6791.22</v>
      </c>
      <c r="S85" s="79">
        <v>58472.44</v>
      </c>
      <c r="T85" s="80"/>
      <c r="U85" s="80"/>
      <c r="V85" s="79"/>
      <c r="W85" s="79"/>
      <c r="X85" s="80">
        <v>58472.44</v>
      </c>
      <c r="Y85" s="80"/>
      <c r="Z85" s="80"/>
      <c r="AA85" s="80"/>
      <c r="AB85" s="80"/>
      <c r="AC85" s="80"/>
      <c r="AD85" s="80"/>
      <c r="AE85" s="81"/>
      <c r="AF85" s="81"/>
      <c r="AG85" s="81"/>
      <c r="AH85" s="81">
        <v>58472.44</v>
      </c>
      <c r="AI85" s="79"/>
      <c r="AJ85" s="79"/>
      <c r="AK85" s="79"/>
      <c r="AL85" s="79">
        <v>6791.22</v>
      </c>
      <c r="AM85" s="79">
        <v>58472.44</v>
      </c>
      <c r="AN85" s="79">
        <v>6791.22</v>
      </c>
      <c r="AO85" s="82">
        <v>32.11</v>
      </c>
      <c r="AP85" s="82">
        <v>12.1</v>
      </c>
      <c r="AQ85" s="82">
        <v>32.11</v>
      </c>
      <c r="AR85" s="82">
        <v>8.61</v>
      </c>
      <c r="AS85" s="36"/>
    </row>
    <row r="86" spans="1:45" ht="48" x14ac:dyDescent="0.2">
      <c r="A86" s="74">
        <v>32</v>
      </c>
      <c r="B86" s="75" t="s">
        <v>224</v>
      </c>
      <c r="C86" s="76">
        <v>0.47149999999999997</v>
      </c>
      <c r="D86" s="77">
        <v>7170.98</v>
      </c>
      <c r="E86" s="77" t="s">
        <v>225</v>
      </c>
      <c r="F86" s="77"/>
      <c r="G86" s="77">
        <v>3381.12</v>
      </c>
      <c r="H86" s="77" t="s">
        <v>226</v>
      </c>
      <c r="I86" s="77"/>
      <c r="J86" s="77" t="s">
        <v>59</v>
      </c>
      <c r="K86" s="78" t="s">
        <v>60</v>
      </c>
      <c r="L86" s="77">
        <v>29111.42</v>
      </c>
      <c r="M86" s="77" t="s">
        <v>227</v>
      </c>
      <c r="N86" s="77"/>
      <c r="O86" s="79">
        <f>0+0</f>
        <v>0</v>
      </c>
      <c r="P86" s="80" t="s">
        <v>78</v>
      </c>
      <c r="Q86" s="79" t="s">
        <v>79</v>
      </c>
      <c r="R86" s="79">
        <v>3381.12</v>
      </c>
      <c r="S86" s="79">
        <v>29111.42</v>
      </c>
      <c r="T86" s="80"/>
      <c r="U86" s="80"/>
      <c r="V86" s="79"/>
      <c r="W86" s="79"/>
      <c r="X86" s="80">
        <v>29111.42</v>
      </c>
      <c r="Y86" s="80"/>
      <c r="Z86" s="80"/>
      <c r="AA86" s="80"/>
      <c r="AB86" s="80"/>
      <c r="AC86" s="80"/>
      <c r="AD86" s="80"/>
      <c r="AE86" s="81"/>
      <c r="AF86" s="81"/>
      <c r="AG86" s="81"/>
      <c r="AH86" s="81">
        <v>29111.42</v>
      </c>
      <c r="AI86" s="79"/>
      <c r="AJ86" s="79"/>
      <c r="AK86" s="79"/>
      <c r="AL86" s="79">
        <v>3381.12</v>
      </c>
      <c r="AM86" s="79">
        <v>29111.42</v>
      </c>
      <c r="AN86" s="79">
        <v>3381.12</v>
      </c>
      <c r="AO86" s="82">
        <v>32.11</v>
      </c>
      <c r="AP86" s="82">
        <v>12.1</v>
      </c>
      <c r="AQ86" s="82">
        <v>32.11</v>
      </c>
      <c r="AR86" s="82">
        <v>8.61</v>
      </c>
      <c r="AS86" s="36"/>
    </row>
    <row r="87" spans="1:45" ht="156" x14ac:dyDescent="0.2">
      <c r="A87" s="74">
        <v>33</v>
      </c>
      <c r="B87" s="75" t="s">
        <v>145</v>
      </c>
      <c r="C87" s="76">
        <v>0.34</v>
      </c>
      <c r="D87" s="77">
        <v>16760.830000000002</v>
      </c>
      <c r="E87" s="77" t="s">
        <v>146</v>
      </c>
      <c r="F87" s="77" t="s">
        <v>147</v>
      </c>
      <c r="G87" s="77">
        <v>5698.68</v>
      </c>
      <c r="H87" s="77" t="s">
        <v>228</v>
      </c>
      <c r="I87" s="77" t="s">
        <v>229</v>
      </c>
      <c r="J87" s="77" t="s">
        <v>59</v>
      </c>
      <c r="K87" s="78" t="s">
        <v>60</v>
      </c>
      <c r="L87" s="77">
        <v>52952.77</v>
      </c>
      <c r="M87" s="77" t="s">
        <v>230</v>
      </c>
      <c r="N87" s="77" t="s">
        <v>231</v>
      </c>
      <c r="O87" s="79">
        <f>152.53+13.08</f>
        <v>165.61</v>
      </c>
      <c r="P87" s="80" t="s">
        <v>63</v>
      </c>
      <c r="Q87" s="79" t="s">
        <v>232</v>
      </c>
      <c r="R87" s="79">
        <v>5698.68</v>
      </c>
      <c r="S87" s="79">
        <v>52952.77</v>
      </c>
      <c r="T87" s="80"/>
      <c r="U87" s="80"/>
      <c r="V87" s="79"/>
      <c r="W87" s="79"/>
      <c r="X87" s="80">
        <v>61514.13</v>
      </c>
      <c r="Y87" s="80"/>
      <c r="Z87" s="80"/>
      <c r="AA87" s="80"/>
      <c r="AB87" s="80"/>
      <c r="AC87" s="80"/>
      <c r="AD87" s="80"/>
      <c r="AE87" s="81">
        <v>4897.71</v>
      </c>
      <c r="AF87" s="81">
        <v>1049.48</v>
      </c>
      <c r="AG87" s="81">
        <v>419.91</v>
      </c>
      <c r="AH87" s="81">
        <v>47005.58</v>
      </c>
      <c r="AI87" s="79">
        <v>152.53</v>
      </c>
      <c r="AJ87" s="79">
        <v>86.73</v>
      </c>
      <c r="AK87" s="79">
        <v>13.08</v>
      </c>
      <c r="AL87" s="79">
        <v>5459.42</v>
      </c>
      <c r="AM87" s="79">
        <v>52952.77</v>
      </c>
      <c r="AN87" s="79">
        <v>5698.68</v>
      </c>
      <c r="AO87" s="82">
        <v>32.11</v>
      </c>
      <c r="AP87" s="82">
        <v>12.1</v>
      </c>
      <c r="AQ87" s="82">
        <v>32.11</v>
      </c>
      <c r="AR87" s="82">
        <v>8.61</v>
      </c>
      <c r="AS87" s="36"/>
    </row>
    <row r="88" spans="1:45" ht="12.75" x14ac:dyDescent="0.2">
      <c r="A88" s="102" t="s">
        <v>22</v>
      </c>
      <c r="B88" s="103" t="s">
        <v>65</v>
      </c>
      <c r="C88" s="104" t="s">
        <v>22</v>
      </c>
      <c r="D88" s="105"/>
      <c r="E88" s="105"/>
      <c r="F88" s="105"/>
      <c r="G88" s="105">
        <v>5965.39</v>
      </c>
      <c r="H88" s="105"/>
      <c r="I88" s="105"/>
      <c r="J88" s="105"/>
      <c r="K88" s="106"/>
      <c r="L88" s="105">
        <v>61514.13</v>
      </c>
      <c r="M88" s="105"/>
      <c r="N88" s="105"/>
      <c r="O88" s="107"/>
      <c r="P88" s="108"/>
      <c r="Q88" s="107"/>
      <c r="R88" s="107"/>
      <c r="S88" s="107"/>
      <c r="T88" s="108" t="s">
        <v>65</v>
      </c>
      <c r="U88" s="108"/>
      <c r="V88" s="107">
        <v>61514.13</v>
      </c>
      <c r="W88" s="107"/>
      <c r="X88" s="108"/>
      <c r="Y88" s="108">
        <v>5965.39</v>
      </c>
      <c r="Z88" s="108"/>
      <c r="AA88" s="108"/>
      <c r="AB88" s="108"/>
      <c r="AC88" s="108"/>
      <c r="AD88" s="108"/>
      <c r="AE88" s="109"/>
      <c r="AF88" s="109"/>
      <c r="AG88" s="109"/>
      <c r="AH88" s="109"/>
      <c r="AI88" s="107"/>
      <c r="AJ88" s="107"/>
      <c r="AK88" s="107"/>
      <c r="AL88" s="107"/>
      <c r="AM88" s="107"/>
      <c r="AN88" s="107"/>
      <c r="AO88" s="110" t="s">
        <v>22</v>
      </c>
      <c r="AP88" s="110" t="s">
        <v>22</v>
      </c>
      <c r="AQ88" s="110" t="s">
        <v>22</v>
      </c>
      <c r="AR88" s="110" t="s">
        <v>22</v>
      </c>
      <c r="AS88" s="64"/>
    </row>
    <row r="89" spans="1:45" ht="21" customHeight="1" x14ac:dyDescent="0.2">
      <c r="A89" s="101" t="s">
        <v>233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36"/>
    </row>
    <row r="90" spans="1:45" ht="17.850000000000001" customHeight="1" x14ac:dyDescent="0.2">
      <c r="A90" s="72" t="s">
        <v>234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36"/>
    </row>
    <row r="91" spans="1:45" ht="48" x14ac:dyDescent="0.2">
      <c r="A91" s="74">
        <v>34</v>
      </c>
      <c r="B91" s="75" t="s">
        <v>235</v>
      </c>
      <c r="C91" s="76">
        <v>2.6200000000000001E-2</v>
      </c>
      <c r="D91" s="77">
        <v>4960.37</v>
      </c>
      <c r="E91" s="77" t="s">
        <v>236</v>
      </c>
      <c r="F91" s="77" t="s">
        <v>237</v>
      </c>
      <c r="G91" s="77">
        <v>129.96</v>
      </c>
      <c r="H91" s="77" t="s">
        <v>238</v>
      </c>
      <c r="I91" s="77" t="s">
        <v>239</v>
      </c>
      <c r="J91" s="77" t="s">
        <v>59</v>
      </c>
      <c r="K91" s="78" t="s">
        <v>60</v>
      </c>
      <c r="L91" s="77">
        <v>3701.72</v>
      </c>
      <c r="M91" s="77" t="s">
        <v>240</v>
      </c>
      <c r="N91" s="77" t="s">
        <v>241</v>
      </c>
      <c r="O91" s="79">
        <f>106.91+2.81</f>
        <v>109.72</v>
      </c>
      <c r="P91" s="80" t="s">
        <v>63</v>
      </c>
      <c r="Q91" s="79" t="s">
        <v>242</v>
      </c>
      <c r="R91" s="79">
        <v>129.96</v>
      </c>
      <c r="S91" s="79">
        <v>3701.72</v>
      </c>
      <c r="T91" s="80"/>
      <c r="U91" s="80"/>
      <c r="V91" s="79"/>
      <c r="W91" s="79"/>
      <c r="X91" s="80">
        <v>9409.09</v>
      </c>
      <c r="Y91" s="80"/>
      <c r="Z91" s="80"/>
      <c r="AA91" s="80"/>
      <c r="AB91" s="80"/>
      <c r="AC91" s="80"/>
      <c r="AD91" s="80"/>
      <c r="AE91" s="81">
        <v>3432.8</v>
      </c>
      <c r="AF91" s="81">
        <v>244.14</v>
      </c>
      <c r="AG91" s="81">
        <v>90.27</v>
      </c>
      <c r="AH91" s="81">
        <v>24.78</v>
      </c>
      <c r="AI91" s="79">
        <v>106.91</v>
      </c>
      <c r="AJ91" s="79">
        <v>20.18</v>
      </c>
      <c r="AK91" s="79">
        <v>2.81</v>
      </c>
      <c r="AL91" s="79">
        <v>2.87</v>
      </c>
      <c r="AM91" s="79">
        <v>3701.72</v>
      </c>
      <c r="AN91" s="79">
        <v>129.96</v>
      </c>
      <c r="AO91" s="82">
        <v>32.11</v>
      </c>
      <c r="AP91" s="82">
        <v>12.1</v>
      </c>
      <c r="AQ91" s="82">
        <v>32.11</v>
      </c>
      <c r="AR91" s="82">
        <v>8.61</v>
      </c>
      <c r="AS91" s="36"/>
    </row>
    <row r="92" spans="1:45" ht="12.75" x14ac:dyDescent="0.2">
      <c r="A92" s="83" t="s">
        <v>22</v>
      </c>
      <c r="B92" s="84" t="s">
        <v>65</v>
      </c>
      <c r="C92" s="85" t="s">
        <v>22</v>
      </c>
      <c r="D92" s="86"/>
      <c r="E92" s="86"/>
      <c r="F92" s="86"/>
      <c r="G92" s="86">
        <v>307.7</v>
      </c>
      <c r="H92" s="86"/>
      <c r="I92" s="86"/>
      <c r="J92" s="86"/>
      <c r="K92" s="87"/>
      <c r="L92" s="86">
        <v>9409.09</v>
      </c>
      <c r="M92" s="86"/>
      <c r="N92" s="86"/>
      <c r="O92" s="88"/>
      <c r="P92" s="89"/>
      <c r="Q92" s="88"/>
      <c r="R92" s="88"/>
      <c r="S92" s="88"/>
      <c r="T92" s="89" t="s">
        <v>65</v>
      </c>
      <c r="U92" s="89"/>
      <c r="V92" s="88">
        <v>9409.09</v>
      </c>
      <c r="W92" s="88"/>
      <c r="X92" s="89"/>
      <c r="Y92" s="89">
        <v>307.7</v>
      </c>
      <c r="Z92" s="89"/>
      <c r="AA92" s="89"/>
      <c r="AB92" s="89"/>
      <c r="AC92" s="89"/>
      <c r="AD92" s="89"/>
      <c r="AE92" s="90"/>
      <c r="AF92" s="90"/>
      <c r="AG92" s="90"/>
      <c r="AH92" s="90"/>
      <c r="AI92" s="88"/>
      <c r="AJ92" s="88"/>
      <c r="AK92" s="88"/>
      <c r="AL92" s="88"/>
      <c r="AM92" s="88"/>
      <c r="AN92" s="88"/>
      <c r="AO92" s="91" t="s">
        <v>22</v>
      </c>
      <c r="AP92" s="91" t="s">
        <v>22</v>
      </c>
      <c r="AQ92" s="91" t="s">
        <v>22</v>
      </c>
      <c r="AR92" s="91" t="s">
        <v>22</v>
      </c>
      <c r="AS92" s="64"/>
    </row>
    <row r="93" spans="1:45" ht="17.850000000000001" customHeight="1" x14ac:dyDescent="0.2">
      <c r="A93" s="72" t="s">
        <v>243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36"/>
    </row>
    <row r="94" spans="1:45" ht="144" x14ac:dyDescent="0.2">
      <c r="A94" s="74">
        <v>35</v>
      </c>
      <c r="B94" s="75" t="s">
        <v>244</v>
      </c>
      <c r="C94" s="76">
        <v>3</v>
      </c>
      <c r="D94" s="77">
        <v>580.27</v>
      </c>
      <c r="E94" s="77" t="s">
        <v>245</v>
      </c>
      <c r="F94" s="77" t="s">
        <v>246</v>
      </c>
      <c r="G94" s="77">
        <v>1740.81</v>
      </c>
      <c r="H94" s="77" t="s">
        <v>247</v>
      </c>
      <c r="I94" s="77" t="s">
        <v>248</v>
      </c>
      <c r="J94" s="77" t="s">
        <v>59</v>
      </c>
      <c r="K94" s="78" t="s">
        <v>60</v>
      </c>
      <c r="L94" s="77">
        <v>23813.67</v>
      </c>
      <c r="M94" s="77" t="s">
        <v>249</v>
      </c>
      <c r="N94" s="77" t="s">
        <v>250</v>
      </c>
      <c r="O94" s="79">
        <f>364.92+8.79</f>
        <v>373.71000000000004</v>
      </c>
      <c r="P94" s="80" t="s">
        <v>63</v>
      </c>
      <c r="Q94" s="79" t="s">
        <v>251</v>
      </c>
      <c r="R94" s="79">
        <v>1740.81</v>
      </c>
      <c r="S94" s="79">
        <v>23813.67</v>
      </c>
      <c r="T94" s="80"/>
      <c r="U94" s="80"/>
      <c r="V94" s="79"/>
      <c r="W94" s="79"/>
      <c r="X94" s="80">
        <v>40732.15</v>
      </c>
      <c r="Y94" s="80"/>
      <c r="Z94" s="80"/>
      <c r="AA94" s="80"/>
      <c r="AB94" s="80"/>
      <c r="AC94" s="80"/>
      <c r="AD94" s="80"/>
      <c r="AE94" s="81">
        <v>11717.16</v>
      </c>
      <c r="AF94" s="81">
        <v>866.67</v>
      </c>
      <c r="AG94" s="81">
        <v>281.76</v>
      </c>
      <c r="AH94" s="81">
        <v>11229.84</v>
      </c>
      <c r="AI94" s="79">
        <v>364.92</v>
      </c>
      <c r="AJ94" s="79">
        <v>71.64</v>
      </c>
      <c r="AK94" s="79">
        <v>8.7899999999999991</v>
      </c>
      <c r="AL94" s="79">
        <v>1304.25</v>
      </c>
      <c r="AM94" s="79">
        <v>23813.67</v>
      </c>
      <c r="AN94" s="79">
        <v>1740.81</v>
      </c>
      <c r="AO94" s="82">
        <v>32.11</v>
      </c>
      <c r="AP94" s="82">
        <v>12.1</v>
      </c>
      <c r="AQ94" s="82">
        <v>32.11</v>
      </c>
      <c r="AR94" s="82">
        <v>8.61</v>
      </c>
      <c r="AS94" s="36"/>
    </row>
    <row r="95" spans="1:45" ht="12.75" x14ac:dyDescent="0.2">
      <c r="A95" s="83" t="s">
        <v>22</v>
      </c>
      <c r="B95" s="84" t="s">
        <v>65</v>
      </c>
      <c r="C95" s="85" t="s">
        <v>22</v>
      </c>
      <c r="D95" s="86"/>
      <c r="E95" s="86"/>
      <c r="F95" s="86"/>
      <c r="G95" s="86">
        <v>2268.12</v>
      </c>
      <c r="H95" s="86"/>
      <c r="I95" s="86"/>
      <c r="J95" s="86"/>
      <c r="K95" s="87"/>
      <c r="L95" s="86">
        <v>40732.15</v>
      </c>
      <c r="M95" s="86"/>
      <c r="N95" s="86"/>
      <c r="O95" s="88"/>
      <c r="P95" s="89"/>
      <c r="Q95" s="88"/>
      <c r="R95" s="88"/>
      <c r="S95" s="88"/>
      <c r="T95" s="89" t="s">
        <v>65</v>
      </c>
      <c r="U95" s="89"/>
      <c r="V95" s="88">
        <v>40732.15</v>
      </c>
      <c r="W95" s="88"/>
      <c r="X95" s="89"/>
      <c r="Y95" s="89">
        <v>2268.12</v>
      </c>
      <c r="Z95" s="89"/>
      <c r="AA95" s="89"/>
      <c r="AB95" s="89"/>
      <c r="AC95" s="89"/>
      <c r="AD95" s="89"/>
      <c r="AE95" s="90"/>
      <c r="AF95" s="90"/>
      <c r="AG95" s="90"/>
      <c r="AH95" s="90"/>
      <c r="AI95" s="88"/>
      <c r="AJ95" s="88"/>
      <c r="AK95" s="88"/>
      <c r="AL95" s="88"/>
      <c r="AM95" s="88"/>
      <c r="AN95" s="88"/>
      <c r="AO95" s="91" t="s">
        <v>22</v>
      </c>
      <c r="AP95" s="91" t="s">
        <v>22</v>
      </c>
      <c r="AQ95" s="91" t="s">
        <v>22</v>
      </c>
      <c r="AR95" s="91" t="s">
        <v>22</v>
      </c>
      <c r="AS95" s="64"/>
    </row>
    <row r="96" spans="1:45" ht="72" x14ac:dyDescent="0.2">
      <c r="A96" s="74">
        <v>36</v>
      </c>
      <c r="B96" s="75" t="s">
        <v>216</v>
      </c>
      <c r="C96" s="76">
        <v>2.62</v>
      </c>
      <c r="D96" s="77">
        <v>180</v>
      </c>
      <c r="E96" s="77" t="s">
        <v>217</v>
      </c>
      <c r="F96" s="77"/>
      <c r="G96" s="77">
        <v>471.6</v>
      </c>
      <c r="H96" s="77" t="s">
        <v>252</v>
      </c>
      <c r="I96" s="77"/>
      <c r="J96" s="77" t="s">
        <v>59</v>
      </c>
      <c r="K96" s="78" t="s">
        <v>60</v>
      </c>
      <c r="L96" s="77">
        <v>4060.48</v>
      </c>
      <c r="M96" s="77" t="s">
        <v>253</v>
      </c>
      <c r="N96" s="77"/>
      <c r="O96" s="79">
        <f>0+0</f>
        <v>0</v>
      </c>
      <c r="P96" s="80" t="s">
        <v>78</v>
      </c>
      <c r="Q96" s="79" t="s">
        <v>79</v>
      </c>
      <c r="R96" s="79">
        <v>471.6</v>
      </c>
      <c r="S96" s="79">
        <v>4060.48</v>
      </c>
      <c r="T96" s="80"/>
      <c r="U96" s="80"/>
      <c r="V96" s="79"/>
      <c r="W96" s="79"/>
      <c r="X96" s="80">
        <v>4060.48</v>
      </c>
      <c r="Y96" s="80"/>
      <c r="Z96" s="80"/>
      <c r="AA96" s="80"/>
      <c r="AB96" s="80"/>
      <c r="AC96" s="80"/>
      <c r="AD96" s="80"/>
      <c r="AE96" s="81"/>
      <c r="AF96" s="81"/>
      <c r="AG96" s="81"/>
      <c r="AH96" s="81">
        <v>4060.48</v>
      </c>
      <c r="AI96" s="79"/>
      <c r="AJ96" s="79"/>
      <c r="AK96" s="79"/>
      <c r="AL96" s="79">
        <v>471.6</v>
      </c>
      <c r="AM96" s="79">
        <v>4060.48</v>
      </c>
      <c r="AN96" s="79">
        <v>471.6</v>
      </c>
      <c r="AO96" s="82">
        <v>32.11</v>
      </c>
      <c r="AP96" s="82">
        <v>12.1</v>
      </c>
      <c r="AQ96" s="82">
        <v>32.11</v>
      </c>
      <c r="AR96" s="82">
        <v>8.61</v>
      </c>
      <c r="AS96" s="36"/>
    </row>
    <row r="97" spans="1:45" ht="36" x14ac:dyDescent="0.2">
      <c r="A97" s="74">
        <v>37</v>
      </c>
      <c r="B97" s="75" t="s">
        <v>254</v>
      </c>
      <c r="C97" s="76">
        <v>3.0449999999999999</v>
      </c>
      <c r="D97" s="77">
        <v>665</v>
      </c>
      <c r="E97" s="77" t="s">
        <v>255</v>
      </c>
      <c r="F97" s="77"/>
      <c r="G97" s="77">
        <v>2024.93</v>
      </c>
      <c r="H97" s="77" t="s">
        <v>256</v>
      </c>
      <c r="I97" s="77"/>
      <c r="J97" s="77" t="s">
        <v>59</v>
      </c>
      <c r="K97" s="78" t="s">
        <v>60</v>
      </c>
      <c r="L97" s="77">
        <v>17434.599999999999</v>
      </c>
      <c r="M97" s="77" t="s">
        <v>257</v>
      </c>
      <c r="N97" s="77"/>
      <c r="O97" s="79">
        <f>0+0</f>
        <v>0</v>
      </c>
      <c r="P97" s="80" t="s">
        <v>78</v>
      </c>
      <c r="Q97" s="79" t="s">
        <v>79</v>
      </c>
      <c r="R97" s="79">
        <v>2024.93</v>
      </c>
      <c r="S97" s="79">
        <v>17434.599999999999</v>
      </c>
      <c r="T97" s="80"/>
      <c r="U97" s="80"/>
      <c r="V97" s="79"/>
      <c r="W97" s="79"/>
      <c r="X97" s="80">
        <v>17434.599999999999</v>
      </c>
      <c r="Y97" s="80"/>
      <c r="Z97" s="80"/>
      <c r="AA97" s="80"/>
      <c r="AB97" s="80"/>
      <c r="AC97" s="80"/>
      <c r="AD97" s="80"/>
      <c r="AE97" s="81"/>
      <c r="AF97" s="81"/>
      <c r="AG97" s="81"/>
      <c r="AH97" s="81">
        <v>17434.599999999999</v>
      </c>
      <c r="AI97" s="79"/>
      <c r="AJ97" s="79"/>
      <c r="AK97" s="79"/>
      <c r="AL97" s="79">
        <v>2024.93</v>
      </c>
      <c r="AM97" s="79">
        <v>17434.599999999999</v>
      </c>
      <c r="AN97" s="79">
        <v>2024.93</v>
      </c>
      <c r="AO97" s="82">
        <v>32.11</v>
      </c>
      <c r="AP97" s="82">
        <v>12.1</v>
      </c>
      <c r="AQ97" s="82">
        <v>32.11</v>
      </c>
      <c r="AR97" s="82">
        <v>8.61</v>
      </c>
      <c r="AS97" s="36"/>
    </row>
    <row r="98" spans="1:45" ht="48" x14ac:dyDescent="0.2">
      <c r="A98" s="74">
        <v>38</v>
      </c>
      <c r="B98" s="75" t="s">
        <v>258</v>
      </c>
      <c r="C98" s="76">
        <v>6.9000000000000006E-2</v>
      </c>
      <c r="D98" s="77">
        <v>5584.58</v>
      </c>
      <c r="E98" s="77" t="s">
        <v>259</v>
      </c>
      <c r="F98" s="77"/>
      <c r="G98" s="77">
        <v>385.34</v>
      </c>
      <c r="H98" s="77" t="s">
        <v>260</v>
      </c>
      <c r="I98" s="77"/>
      <c r="J98" s="77" t="s">
        <v>59</v>
      </c>
      <c r="K98" s="78" t="s">
        <v>60</v>
      </c>
      <c r="L98" s="77">
        <v>3317.74</v>
      </c>
      <c r="M98" s="77" t="s">
        <v>261</v>
      </c>
      <c r="N98" s="77"/>
      <c r="O98" s="79">
        <f>0+0</f>
        <v>0</v>
      </c>
      <c r="P98" s="80" t="s">
        <v>78</v>
      </c>
      <c r="Q98" s="79" t="s">
        <v>79</v>
      </c>
      <c r="R98" s="79">
        <v>385.34</v>
      </c>
      <c r="S98" s="79">
        <v>3317.74</v>
      </c>
      <c r="T98" s="80"/>
      <c r="U98" s="80"/>
      <c r="V98" s="79"/>
      <c r="W98" s="79"/>
      <c r="X98" s="80">
        <v>3317.74</v>
      </c>
      <c r="Y98" s="80"/>
      <c r="Z98" s="80"/>
      <c r="AA98" s="80"/>
      <c r="AB98" s="80"/>
      <c r="AC98" s="80"/>
      <c r="AD98" s="80"/>
      <c r="AE98" s="81"/>
      <c r="AF98" s="81"/>
      <c r="AG98" s="81"/>
      <c r="AH98" s="81">
        <v>3317.74</v>
      </c>
      <c r="AI98" s="79"/>
      <c r="AJ98" s="79"/>
      <c r="AK98" s="79"/>
      <c r="AL98" s="79">
        <v>385.34</v>
      </c>
      <c r="AM98" s="79">
        <v>3317.74</v>
      </c>
      <c r="AN98" s="79">
        <v>385.34</v>
      </c>
      <c r="AO98" s="82">
        <v>32.11</v>
      </c>
      <c r="AP98" s="82">
        <v>12.1</v>
      </c>
      <c r="AQ98" s="82">
        <v>32.11</v>
      </c>
      <c r="AR98" s="82">
        <v>8.61</v>
      </c>
      <c r="AS98" s="36"/>
    </row>
    <row r="99" spans="1:45" ht="144" x14ac:dyDescent="0.2">
      <c r="A99" s="74">
        <v>39</v>
      </c>
      <c r="B99" s="75" t="s">
        <v>262</v>
      </c>
      <c r="C99" s="76">
        <v>2.826E-2</v>
      </c>
      <c r="D99" s="77">
        <v>640.77</v>
      </c>
      <c r="E99" s="77">
        <v>604.97</v>
      </c>
      <c r="F99" s="77" t="s">
        <v>263</v>
      </c>
      <c r="G99" s="77">
        <v>18.11</v>
      </c>
      <c r="H99" s="77">
        <v>17.100000000000001</v>
      </c>
      <c r="I99" s="77" t="s">
        <v>264</v>
      </c>
      <c r="J99" s="77" t="s">
        <v>59</v>
      </c>
      <c r="K99" s="78" t="s">
        <v>60</v>
      </c>
      <c r="L99" s="77">
        <v>561.21</v>
      </c>
      <c r="M99" s="77">
        <v>548.97</v>
      </c>
      <c r="N99" s="77" t="s">
        <v>265</v>
      </c>
      <c r="O99" s="79">
        <f>17.1+0.14</f>
        <v>17.240000000000002</v>
      </c>
      <c r="P99" s="80" t="s">
        <v>63</v>
      </c>
      <c r="Q99" s="79" t="s">
        <v>266</v>
      </c>
      <c r="R99" s="79">
        <v>18.11</v>
      </c>
      <c r="S99" s="79">
        <v>561.21</v>
      </c>
      <c r="T99" s="80"/>
      <c r="U99" s="80"/>
      <c r="V99" s="79"/>
      <c r="W99" s="79"/>
      <c r="X99" s="80">
        <v>1341.8</v>
      </c>
      <c r="Y99" s="80"/>
      <c r="Z99" s="80"/>
      <c r="AA99" s="80"/>
      <c r="AB99" s="80"/>
      <c r="AC99" s="80"/>
      <c r="AD99" s="80"/>
      <c r="AE99" s="81">
        <v>548.97</v>
      </c>
      <c r="AF99" s="81">
        <v>12.24</v>
      </c>
      <c r="AG99" s="81">
        <v>4.6399999999999997</v>
      </c>
      <c r="AH99" s="81"/>
      <c r="AI99" s="79">
        <v>17.100000000000001</v>
      </c>
      <c r="AJ99" s="79">
        <v>1.01</v>
      </c>
      <c r="AK99" s="79">
        <v>0.14000000000000001</v>
      </c>
      <c r="AL99" s="79"/>
      <c r="AM99" s="79">
        <v>561.21</v>
      </c>
      <c r="AN99" s="79">
        <v>18.11</v>
      </c>
      <c r="AO99" s="82">
        <v>32.11</v>
      </c>
      <c r="AP99" s="82">
        <v>12.1</v>
      </c>
      <c r="AQ99" s="82">
        <v>32.11</v>
      </c>
      <c r="AR99" s="82">
        <v>8.61</v>
      </c>
      <c r="AS99" s="36"/>
    </row>
    <row r="100" spans="1:45" ht="12.75" x14ac:dyDescent="0.2">
      <c r="A100" s="83" t="s">
        <v>22</v>
      </c>
      <c r="B100" s="84" t="s">
        <v>65</v>
      </c>
      <c r="C100" s="85" t="s">
        <v>22</v>
      </c>
      <c r="D100" s="86"/>
      <c r="E100" s="86"/>
      <c r="F100" s="86"/>
      <c r="G100" s="86">
        <v>42.44</v>
      </c>
      <c r="H100" s="86"/>
      <c r="I100" s="86"/>
      <c r="J100" s="86"/>
      <c r="K100" s="87"/>
      <c r="L100" s="86">
        <v>1341.8</v>
      </c>
      <c r="M100" s="86"/>
      <c r="N100" s="86"/>
      <c r="O100" s="88"/>
      <c r="P100" s="89"/>
      <c r="Q100" s="88"/>
      <c r="R100" s="88"/>
      <c r="S100" s="88"/>
      <c r="T100" s="89" t="s">
        <v>65</v>
      </c>
      <c r="U100" s="89"/>
      <c r="V100" s="88">
        <v>1341.8</v>
      </c>
      <c r="W100" s="88"/>
      <c r="X100" s="89"/>
      <c r="Y100" s="89">
        <v>42.44</v>
      </c>
      <c r="Z100" s="89"/>
      <c r="AA100" s="89"/>
      <c r="AB100" s="89"/>
      <c r="AC100" s="89"/>
      <c r="AD100" s="89"/>
      <c r="AE100" s="90"/>
      <c r="AF100" s="90"/>
      <c r="AG100" s="90"/>
      <c r="AH100" s="90"/>
      <c r="AI100" s="88"/>
      <c r="AJ100" s="88"/>
      <c r="AK100" s="88"/>
      <c r="AL100" s="88"/>
      <c r="AM100" s="88"/>
      <c r="AN100" s="88"/>
      <c r="AO100" s="91" t="s">
        <v>22</v>
      </c>
      <c r="AP100" s="91" t="s">
        <v>22</v>
      </c>
      <c r="AQ100" s="91" t="s">
        <v>22</v>
      </c>
      <c r="AR100" s="91" t="s">
        <v>22</v>
      </c>
      <c r="AS100" s="64"/>
    </row>
    <row r="101" spans="1:45" ht="36" x14ac:dyDescent="0.2">
      <c r="A101" s="74">
        <v>40</v>
      </c>
      <c r="B101" s="75" t="s">
        <v>267</v>
      </c>
      <c r="C101" s="76">
        <v>2.826E-2</v>
      </c>
      <c r="D101" s="77">
        <v>5763</v>
      </c>
      <c r="E101" s="77" t="s">
        <v>268</v>
      </c>
      <c r="F101" s="77"/>
      <c r="G101" s="77">
        <v>162.86000000000001</v>
      </c>
      <c r="H101" s="77" t="s">
        <v>269</v>
      </c>
      <c r="I101" s="77"/>
      <c r="J101" s="77" t="s">
        <v>59</v>
      </c>
      <c r="K101" s="78" t="s">
        <v>60</v>
      </c>
      <c r="L101" s="77">
        <v>1402.25</v>
      </c>
      <c r="M101" s="77" t="s">
        <v>270</v>
      </c>
      <c r="N101" s="77"/>
      <c r="O101" s="79">
        <f>0+0</f>
        <v>0</v>
      </c>
      <c r="P101" s="80" t="s">
        <v>78</v>
      </c>
      <c r="Q101" s="79" t="s">
        <v>79</v>
      </c>
      <c r="R101" s="79">
        <v>162.86000000000001</v>
      </c>
      <c r="S101" s="79">
        <v>1402.25</v>
      </c>
      <c r="T101" s="80"/>
      <c r="U101" s="80"/>
      <c r="V101" s="79"/>
      <c r="W101" s="79"/>
      <c r="X101" s="80">
        <v>1402.25</v>
      </c>
      <c r="Y101" s="80"/>
      <c r="Z101" s="80"/>
      <c r="AA101" s="80"/>
      <c r="AB101" s="80"/>
      <c r="AC101" s="80"/>
      <c r="AD101" s="80"/>
      <c r="AE101" s="81"/>
      <c r="AF101" s="81"/>
      <c r="AG101" s="81"/>
      <c r="AH101" s="81">
        <v>1402.25</v>
      </c>
      <c r="AI101" s="79"/>
      <c r="AJ101" s="79"/>
      <c r="AK101" s="79"/>
      <c r="AL101" s="79">
        <v>162.86000000000001</v>
      </c>
      <c r="AM101" s="79">
        <v>1402.25</v>
      </c>
      <c r="AN101" s="79">
        <v>162.86000000000001</v>
      </c>
      <c r="AO101" s="82">
        <v>32.11</v>
      </c>
      <c r="AP101" s="82">
        <v>12.1</v>
      </c>
      <c r="AQ101" s="82">
        <v>32.11</v>
      </c>
      <c r="AR101" s="82">
        <v>8.61</v>
      </c>
      <c r="AS101" s="36"/>
    </row>
    <row r="102" spans="1:45" ht="17.850000000000001" customHeight="1" x14ac:dyDescent="0.2">
      <c r="A102" s="72" t="s">
        <v>271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36"/>
    </row>
    <row r="103" spans="1:45" ht="168" x14ac:dyDescent="0.2">
      <c r="A103" s="74">
        <v>41</v>
      </c>
      <c r="B103" s="75" t="s">
        <v>167</v>
      </c>
      <c r="C103" s="76">
        <v>0.13500000000000001</v>
      </c>
      <c r="D103" s="77">
        <v>1194.6600000000001</v>
      </c>
      <c r="E103" s="77" t="s">
        <v>168</v>
      </c>
      <c r="F103" s="77" t="s">
        <v>169</v>
      </c>
      <c r="G103" s="77">
        <v>161.28</v>
      </c>
      <c r="H103" s="77" t="s">
        <v>272</v>
      </c>
      <c r="I103" s="77" t="s">
        <v>273</v>
      </c>
      <c r="J103" s="77" t="s">
        <v>59</v>
      </c>
      <c r="K103" s="78" t="s">
        <v>60</v>
      </c>
      <c r="L103" s="77">
        <v>2933.58</v>
      </c>
      <c r="M103" s="77" t="s">
        <v>274</v>
      </c>
      <c r="N103" s="77" t="s">
        <v>275</v>
      </c>
      <c r="O103" s="79">
        <f>51.16+10.04</f>
        <v>61.199999999999996</v>
      </c>
      <c r="P103" s="80" t="s">
        <v>63</v>
      </c>
      <c r="Q103" s="79" t="s">
        <v>276</v>
      </c>
      <c r="R103" s="79">
        <v>161.28</v>
      </c>
      <c r="S103" s="79">
        <v>2933.58</v>
      </c>
      <c r="T103" s="80"/>
      <c r="U103" s="80"/>
      <c r="V103" s="79"/>
      <c r="W103" s="79"/>
      <c r="X103" s="80">
        <v>5626.02</v>
      </c>
      <c r="Y103" s="80"/>
      <c r="Z103" s="80"/>
      <c r="AA103" s="80"/>
      <c r="AB103" s="80"/>
      <c r="AC103" s="80"/>
      <c r="AD103" s="80"/>
      <c r="AE103" s="81">
        <v>1642.88</v>
      </c>
      <c r="AF103" s="81">
        <v>1187.8399999999999</v>
      </c>
      <c r="AG103" s="81">
        <v>322.39999999999998</v>
      </c>
      <c r="AH103" s="81">
        <v>102.86</v>
      </c>
      <c r="AI103" s="79">
        <v>51.16</v>
      </c>
      <c r="AJ103" s="79">
        <v>98.17</v>
      </c>
      <c r="AK103" s="79">
        <v>10.039999999999999</v>
      </c>
      <c r="AL103" s="79">
        <v>11.95</v>
      </c>
      <c r="AM103" s="79">
        <v>2933.58</v>
      </c>
      <c r="AN103" s="79">
        <v>161.28</v>
      </c>
      <c r="AO103" s="82">
        <v>32.11</v>
      </c>
      <c r="AP103" s="82">
        <v>12.1</v>
      </c>
      <c r="AQ103" s="82">
        <v>32.11</v>
      </c>
      <c r="AR103" s="82">
        <v>8.61</v>
      </c>
      <c r="AS103" s="36"/>
    </row>
    <row r="104" spans="1:45" ht="12.75" x14ac:dyDescent="0.2">
      <c r="A104" s="83" t="s">
        <v>22</v>
      </c>
      <c r="B104" s="84" t="s">
        <v>65</v>
      </c>
      <c r="C104" s="85" t="s">
        <v>22</v>
      </c>
      <c r="D104" s="86"/>
      <c r="E104" s="86"/>
      <c r="F104" s="86"/>
      <c r="G104" s="86">
        <v>244.75</v>
      </c>
      <c r="H104" s="86"/>
      <c r="I104" s="86"/>
      <c r="J104" s="86"/>
      <c r="K104" s="87"/>
      <c r="L104" s="86">
        <v>5626.02</v>
      </c>
      <c r="M104" s="86"/>
      <c r="N104" s="86"/>
      <c r="O104" s="88"/>
      <c r="P104" s="89"/>
      <c r="Q104" s="88"/>
      <c r="R104" s="88"/>
      <c r="S104" s="88"/>
      <c r="T104" s="89" t="s">
        <v>65</v>
      </c>
      <c r="U104" s="89"/>
      <c r="V104" s="88">
        <v>5626.02</v>
      </c>
      <c r="W104" s="88"/>
      <c r="X104" s="89"/>
      <c r="Y104" s="89">
        <v>244.75</v>
      </c>
      <c r="Z104" s="89"/>
      <c r="AA104" s="89"/>
      <c r="AB104" s="89"/>
      <c r="AC104" s="89"/>
      <c r="AD104" s="89"/>
      <c r="AE104" s="90"/>
      <c r="AF104" s="90"/>
      <c r="AG104" s="90"/>
      <c r="AH104" s="90"/>
      <c r="AI104" s="88"/>
      <c r="AJ104" s="88"/>
      <c r="AK104" s="88"/>
      <c r="AL104" s="88"/>
      <c r="AM104" s="88"/>
      <c r="AN104" s="88"/>
      <c r="AO104" s="91" t="s">
        <v>22</v>
      </c>
      <c r="AP104" s="91" t="s">
        <v>22</v>
      </c>
      <c r="AQ104" s="91" t="s">
        <v>22</v>
      </c>
      <c r="AR104" s="91" t="s">
        <v>22</v>
      </c>
      <c r="AS104" s="64"/>
    </row>
    <row r="105" spans="1:45" ht="84" x14ac:dyDescent="0.2">
      <c r="A105" s="74">
        <v>42</v>
      </c>
      <c r="B105" s="75" t="s">
        <v>175</v>
      </c>
      <c r="C105" s="76">
        <v>0.13500000000000001</v>
      </c>
      <c r="D105" s="77">
        <v>10045</v>
      </c>
      <c r="E105" s="77" t="s">
        <v>176</v>
      </c>
      <c r="F105" s="77"/>
      <c r="G105" s="77">
        <v>1356.08</v>
      </c>
      <c r="H105" s="77" t="s">
        <v>277</v>
      </c>
      <c r="I105" s="77"/>
      <c r="J105" s="77" t="s">
        <v>59</v>
      </c>
      <c r="K105" s="78" t="s">
        <v>60</v>
      </c>
      <c r="L105" s="77">
        <v>11675.81</v>
      </c>
      <c r="M105" s="77" t="s">
        <v>278</v>
      </c>
      <c r="N105" s="77"/>
      <c r="O105" s="79">
        <f>0+0</f>
        <v>0</v>
      </c>
      <c r="P105" s="80" t="s">
        <v>78</v>
      </c>
      <c r="Q105" s="79" t="s">
        <v>79</v>
      </c>
      <c r="R105" s="79">
        <v>1356.08</v>
      </c>
      <c r="S105" s="79">
        <v>11675.81</v>
      </c>
      <c r="T105" s="80"/>
      <c r="U105" s="80"/>
      <c r="V105" s="79"/>
      <c r="W105" s="79"/>
      <c r="X105" s="80">
        <v>11675.81</v>
      </c>
      <c r="Y105" s="80"/>
      <c r="Z105" s="80"/>
      <c r="AA105" s="80"/>
      <c r="AB105" s="80"/>
      <c r="AC105" s="80"/>
      <c r="AD105" s="80"/>
      <c r="AE105" s="81"/>
      <c r="AF105" s="81"/>
      <c r="AG105" s="81"/>
      <c r="AH105" s="81">
        <v>11675.81</v>
      </c>
      <c r="AI105" s="79"/>
      <c r="AJ105" s="79"/>
      <c r="AK105" s="79"/>
      <c r="AL105" s="79">
        <v>1356.08</v>
      </c>
      <c r="AM105" s="79">
        <v>11675.81</v>
      </c>
      <c r="AN105" s="79">
        <v>1356.08</v>
      </c>
      <c r="AO105" s="82">
        <v>32.11</v>
      </c>
      <c r="AP105" s="82">
        <v>12.1</v>
      </c>
      <c r="AQ105" s="82">
        <v>32.11</v>
      </c>
      <c r="AR105" s="82">
        <v>8.61</v>
      </c>
      <c r="AS105" s="36"/>
    </row>
    <row r="106" spans="1:45" ht="156" x14ac:dyDescent="0.2">
      <c r="A106" s="74">
        <v>43</v>
      </c>
      <c r="B106" s="75" t="s">
        <v>279</v>
      </c>
      <c r="C106" s="76">
        <v>0.13</v>
      </c>
      <c r="D106" s="77">
        <v>350.92</v>
      </c>
      <c r="E106" s="77" t="s">
        <v>280</v>
      </c>
      <c r="F106" s="77" t="s">
        <v>281</v>
      </c>
      <c r="G106" s="77">
        <v>45.62</v>
      </c>
      <c r="H106" s="77" t="s">
        <v>282</v>
      </c>
      <c r="I106" s="77" t="s">
        <v>283</v>
      </c>
      <c r="J106" s="77" t="s">
        <v>59</v>
      </c>
      <c r="K106" s="78" t="s">
        <v>60</v>
      </c>
      <c r="L106" s="77">
        <v>1338.41</v>
      </c>
      <c r="M106" s="77" t="s">
        <v>284</v>
      </c>
      <c r="N106" s="77" t="s">
        <v>285</v>
      </c>
      <c r="O106" s="79">
        <f>39.6+0.62</f>
        <v>40.22</v>
      </c>
      <c r="P106" s="80" t="s">
        <v>63</v>
      </c>
      <c r="Q106" s="79" t="s">
        <v>286</v>
      </c>
      <c r="R106" s="79">
        <v>45.62</v>
      </c>
      <c r="S106" s="79">
        <v>1338.41</v>
      </c>
      <c r="T106" s="80"/>
      <c r="U106" s="80"/>
      <c r="V106" s="79"/>
      <c r="W106" s="79"/>
      <c r="X106" s="80">
        <v>3107.93</v>
      </c>
      <c r="Y106" s="80"/>
      <c r="Z106" s="80"/>
      <c r="AA106" s="80"/>
      <c r="AB106" s="80"/>
      <c r="AC106" s="80"/>
      <c r="AD106" s="80"/>
      <c r="AE106" s="81">
        <v>1271.69</v>
      </c>
      <c r="AF106" s="81">
        <v>51.77</v>
      </c>
      <c r="AG106" s="81">
        <v>19.93</v>
      </c>
      <c r="AH106" s="81">
        <v>14.95</v>
      </c>
      <c r="AI106" s="79">
        <v>39.6</v>
      </c>
      <c r="AJ106" s="79">
        <v>4.28</v>
      </c>
      <c r="AK106" s="79">
        <v>0.62</v>
      </c>
      <c r="AL106" s="79">
        <v>1.74</v>
      </c>
      <c r="AM106" s="79">
        <v>1338.41</v>
      </c>
      <c r="AN106" s="79">
        <v>45.62</v>
      </c>
      <c r="AO106" s="82">
        <v>32.11</v>
      </c>
      <c r="AP106" s="82">
        <v>12.1</v>
      </c>
      <c r="AQ106" s="82">
        <v>32.11</v>
      </c>
      <c r="AR106" s="82">
        <v>8.61</v>
      </c>
      <c r="AS106" s="36"/>
    </row>
    <row r="107" spans="1:45" ht="12.75" x14ac:dyDescent="0.2">
      <c r="A107" s="83" t="s">
        <v>22</v>
      </c>
      <c r="B107" s="84" t="s">
        <v>65</v>
      </c>
      <c r="C107" s="85" t="s">
        <v>22</v>
      </c>
      <c r="D107" s="86"/>
      <c r="E107" s="86"/>
      <c r="F107" s="86"/>
      <c r="G107" s="86">
        <v>100.48</v>
      </c>
      <c r="H107" s="86"/>
      <c r="I107" s="86"/>
      <c r="J107" s="86"/>
      <c r="K107" s="87"/>
      <c r="L107" s="86">
        <v>3107.93</v>
      </c>
      <c r="M107" s="86"/>
      <c r="N107" s="86"/>
      <c r="O107" s="88"/>
      <c r="P107" s="89"/>
      <c r="Q107" s="88"/>
      <c r="R107" s="88"/>
      <c r="S107" s="88"/>
      <c r="T107" s="89" t="s">
        <v>65</v>
      </c>
      <c r="U107" s="89"/>
      <c r="V107" s="88">
        <v>3107.93</v>
      </c>
      <c r="W107" s="88"/>
      <c r="X107" s="89"/>
      <c r="Y107" s="89">
        <v>100.48</v>
      </c>
      <c r="Z107" s="89"/>
      <c r="AA107" s="89"/>
      <c r="AB107" s="89"/>
      <c r="AC107" s="89"/>
      <c r="AD107" s="89"/>
      <c r="AE107" s="90"/>
      <c r="AF107" s="90"/>
      <c r="AG107" s="90"/>
      <c r="AH107" s="90"/>
      <c r="AI107" s="88"/>
      <c r="AJ107" s="88"/>
      <c r="AK107" s="88"/>
      <c r="AL107" s="88"/>
      <c r="AM107" s="88"/>
      <c r="AN107" s="88"/>
      <c r="AO107" s="91" t="s">
        <v>22</v>
      </c>
      <c r="AP107" s="91" t="s">
        <v>22</v>
      </c>
      <c r="AQ107" s="91" t="s">
        <v>22</v>
      </c>
      <c r="AR107" s="91" t="s">
        <v>22</v>
      </c>
      <c r="AS107" s="64"/>
    </row>
    <row r="108" spans="1:45" ht="48" x14ac:dyDescent="0.2">
      <c r="A108" s="74">
        <v>44</v>
      </c>
      <c r="B108" s="75" t="s">
        <v>287</v>
      </c>
      <c r="C108" s="76">
        <v>13</v>
      </c>
      <c r="D108" s="77">
        <v>489.16</v>
      </c>
      <c r="E108" s="77" t="s">
        <v>288</v>
      </c>
      <c r="F108" s="77"/>
      <c r="G108" s="77">
        <v>6359.08</v>
      </c>
      <c r="H108" s="77" t="s">
        <v>289</v>
      </c>
      <c r="I108" s="77"/>
      <c r="J108" s="77" t="s">
        <v>59</v>
      </c>
      <c r="K108" s="78" t="s">
        <v>60</v>
      </c>
      <c r="L108" s="77">
        <v>54751.71</v>
      </c>
      <c r="M108" s="77" t="s">
        <v>290</v>
      </c>
      <c r="N108" s="77"/>
      <c r="O108" s="79">
        <f>0+0</f>
        <v>0</v>
      </c>
      <c r="P108" s="80" t="s">
        <v>78</v>
      </c>
      <c r="Q108" s="79" t="s">
        <v>79</v>
      </c>
      <c r="R108" s="79">
        <v>6359.08</v>
      </c>
      <c r="S108" s="79">
        <v>54751.71</v>
      </c>
      <c r="T108" s="80"/>
      <c r="U108" s="80"/>
      <c r="V108" s="79"/>
      <c r="W108" s="79"/>
      <c r="X108" s="80">
        <v>54751.71</v>
      </c>
      <c r="Y108" s="80"/>
      <c r="Z108" s="80"/>
      <c r="AA108" s="80"/>
      <c r="AB108" s="80"/>
      <c r="AC108" s="80"/>
      <c r="AD108" s="80"/>
      <c r="AE108" s="81"/>
      <c r="AF108" s="81"/>
      <c r="AG108" s="81"/>
      <c r="AH108" s="81">
        <v>54751.71</v>
      </c>
      <c r="AI108" s="79"/>
      <c r="AJ108" s="79"/>
      <c r="AK108" s="79"/>
      <c r="AL108" s="79">
        <v>6359.08</v>
      </c>
      <c r="AM108" s="79">
        <v>54751.71</v>
      </c>
      <c r="AN108" s="79">
        <v>6359.08</v>
      </c>
      <c r="AO108" s="82">
        <v>32.11</v>
      </c>
      <c r="AP108" s="82">
        <v>12.1</v>
      </c>
      <c r="AQ108" s="82">
        <v>32.11</v>
      </c>
      <c r="AR108" s="82">
        <v>8.61</v>
      </c>
      <c r="AS108" s="36"/>
    </row>
    <row r="109" spans="1:45" ht="17.850000000000001" customHeight="1" x14ac:dyDescent="0.2">
      <c r="A109" s="72" t="s">
        <v>291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36"/>
    </row>
    <row r="110" spans="1:45" ht="60" x14ac:dyDescent="0.2">
      <c r="A110" s="74">
        <v>45</v>
      </c>
      <c r="B110" s="75" t="s">
        <v>292</v>
      </c>
      <c r="C110" s="76">
        <v>0.1</v>
      </c>
      <c r="D110" s="77">
        <v>162.24</v>
      </c>
      <c r="E110" s="77">
        <v>162.24</v>
      </c>
      <c r="F110" s="77"/>
      <c r="G110" s="77">
        <v>16.22</v>
      </c>
      <c r="H110" s="77">
        <v>16.22</v>
      </c>
      <c r="I110" s="77"/>
      <c r="J110" s="77" t="s">
        <v>59</v>
      </c>
      <c r="K110" s="78" t="s">
        <v>60</v>
      </c>
      <c r="L110" s="77">
        <v>520.95000000000005</v>
      </c>
      <c r="M110" s="77">
        <v>520.95000000000005</v>
      </c>
      <c r="N110" s="77"/>
      <c r="O110" s="79">
        <f>16.22+0</f>
        <v>16.22</v>
      </c>
      <c r="P110" s="80" t="s">
        <v>63</v>
      </c>
      <c r="Q110" s="79" t="s">
        <v>293</v>
      </c>
      <c r="R110" s="79">
        <v>16.22</v>
      </c>
      <c r="S110" s="79">
        <v>520.95000000000005</v>
      </c>
      <c r="T110" s="80"/>
      <c r="U110" s="80"/>
      <c r="V110" s="79"/>
      <c r="W110" s="79"/>
      <c r="X110" s="80">
        <v>1229.45</v>
      </c>
      <c r="Y110" s="80"/>
      <c r="Z110" s="80"/>
      <c r="AA110" s="80"/>
      <c r="AB110" s="80"/>
      <c r="AC110" s="80"/>
      <c r="AD110" s="80"/>
      <c r="AE110" s="81">
        <v>520.95000000000005</v>
      </c>
      <c r="AF110" s="81"/>
      <c r="AG110" s="81"/>
      <c r="AH110" s="81"/>
      <c r="AI110" s="79">
        <v>16.22</v>
      </c>
      <c r="AJ110" s="79"/>
      <c r="AK110" s="79"/>
      <c r="AL110" s="79"/>
      <c r="AM110" s="79">
        <v>520.95000000000005</v>
      </c>
      <c r="AN110" s="79">
        <v>16.22</v>
      </c>
      <c r="AO110" s="82">
        <v>32.11</v>
      </c>
      <c r="AP110" s="82">
        <v>12.1</v>
      </c>
      <c r="AQ110" s="82">
        <v>32.11</v>
      </c>
      <c r="AR110" s="82">
        <v>8.61</v>
      </c>
      <c r="AS110" s="36"/>
    </row>
    <row r="111" spans="1:45" ht="12.75" x14ac:dyDescent="0.2">
      <c r="A111" s="83" t="s">
        <v>22</v>
      </c>
      <c r="B111" s="84" t="s">
        <v>65</v>
      </c>
      <c r="C111" s="85" t="s">
        <v>22</v>
      </c>
      <c r="D111" s="86"/>
      <c r="E111" s="86"/>
      <c r="F111" s="86"/>
      <c r="G111" s="86">
        <v>38.28</v>
      </c>
      <c r="H111" s="86"/>
      <c r="I111" s="86"/>
      <c r="J111" s="86"/>
      <c r="K111" s="87"/>
      <c r="L111" s="86">
        <v>1229.45</v>
      </c>
      <c r="M111" s="86"/>
      <c r="N111" s="86"/>
      <c r="O111" s="88"/>
      <c r="P111" s="89"/>
      <c r="Q111" s="88"/>
      <c r="R111" s="88"/>
      <c r="S111" s="88"/>
      <c r="T111" s="89" t="s">
        <v>65</v>
      </c>
      <c r="U111" s="89"/>
      <c r="V111" s="88">
        <v>1229.45</v>
      </c>
      <c r="W111" s="88"/>
      <c r="X111" s="89"/>
      <c r="Y111" s="89">
        <v>38.28</v>
      </c>
      <c r="Z111" s="89"/>
      <c r="AA111" s="89"/>
      <c r="AB111" s="89"/>
      <c r="AC111" s="89"/>
      <c r="AD111" s="89"/>
      <c r="AE111" s="90"/>
      <c r="AF111" s="90"/>
      <c r="AG111" s="90"/>
      <c r="AH111" s="90"/>
      <c r="AI111" s="88"/>
      <c r="AJ111" s="88"/>
      <c r="AK111" s="88"/>
      <c r="AL111" s="88"/>
      <c r="AM111" s="88"/>
      <c r="AN111" s="88"/>
      <c r="AO111" s="91" t="s">
        <v>22</v>
      </c>
      <c r="AP111" s="91" t="s">
        <v>22</v>
      </c>
      <c r="AQ111" s="91" t="s">
        <v>22</v>
      </c>
      <c r="AR111" s="91" t="s">
        <v>22</v>
      </c>
      <c r="AS111" s="64"/>
    </row>
    <row r="112" spans="1:45" ht="156" x14ac:dyDescent="0.2">
      <c r="A112" s="74">
        <v>46</v>
      </c>
      <c r="B112" s="75" t="s">
        <v>294</v>
      </c>
      <c r="C112" s="76">
        <v>0.1</v>
      </c>
      <c r="D112" s="77">
        <v>52.83</v>
      </c>
      <c r="E112" s="77" t="s">
        <v>295</v>
      </c>
      <c r="F112" s="77" t="s">
        <v>296</v>
      </c>
      <c r="G112" s="77">
        <v>5.28</v>
      </c>
      <c r="H112" s="77" t="s">
        <v>297</v>
      </c>
      <c r="I112" s="77" t="s">
        <v>298</v>
      </c>
      <c r="J112" s="77" t="s">
        <v>59</v>
      </c>
      <c r="K112" s="78" t="s">
        <v>60</v>
      </c>
      <c r="L112" s="77">
        <v>166.79</v>
      </c>
      <c r="M112" s="77" t="s">
        <v>299</v>
      </c>
      <c r="N112" s="77" t="s">
        <v>300</v>
      </c>
      <c r="O112" s="79">
        <f>5.14+0.03</f>
        <v>5.17</v>
      </c>
      <c r="P112" s="80" t="s">
        <v>63</v>
      </c>
      <c r="Q112" s="79" t="s">
        <v>301</v>
      </c>
      <c r="R112" s="79">
        <v>5.28</v>
      </c>
      <c r="S112" s="79">
        <v>166.79</v>
      </c>
      <c r="T112" s="80"/>
      <c r="U112" s="80"/>
      <c r="V112" s="79"/>
      <c r="W112" s="79"/>
      <c r="X112" s="80">
        <v>386.19</v>
      </c>
      <c r="Y112" s="80"/>
      <c r="Z112" s="80"/>
      <c r="AA112" s="80"/>
      <c r="AB112" s="80"/>
      <c r="AC112" s="80"/>
      <c r="AD112" s="80"/>
      <c r="AE112" s="81">
        <v>165.17</v>
      </c>
      <c r="AF112" s="81">
        <v>1.47</v>
      </c>
      <c r="AG112" s="81">
        <v>1.04</v>
      </c>
      <c r="AH112" s="81">
        <v>0.15</v>
      </c>
      <c r="AI112" s="79">
        <v>5.14</v>
      </c>
      <c r="AJ112" s="79">
        <v>0.12</v>
      </c>
      <c r="AK112" s="79">
        <v>0.03</v>
      </c>
      <c r="AL112" s="79">
        <v>0.02</v>
      </c>
      <c r="AM112" s="79">
        <v>166.79</v>
      </c>
      <c r="AN112" s="79">
        <v>5.28</v>
      </c>
      <c r="AO112" s="82">
        <v>32.11</v>
      </c>
      <c r="AP112" s="82">
        <v>12.1</v>
      </c>
      <c r="AQ112" s="82">
        <v>32.11</v>
      </c>
      <c r="AR112" s="82">
        <v>8.61</v>
      </c>
      <c r="AS112" s="36"/>
    </row>
    <row r="113" spans="1:45" ht="12.75" x14ac:dyDescent="0.2">
      <c r="A113" s="83" t="s">
        <v>22</v>
      </c>
      <c r="B113" s="84" t="s">
        <v>65</v>
      </c>
      <c r="C113" s="85" t="s">
        <v>22</v>
      </c>
      <c r="D113" s="86"/>
      <c r="E113" s="86"/>
      <c r="F113" s="86"/>
      <c r="G113" s="86">
        <v>12.08</v>
      </c>
      <c r="H113" s="86"/>
      <c r="I113" s="86"/>
      <c r="J113" s="86"/>
      <c r="K113" s="87"/>
      <c r="L113" s="86">
        <v>386.19</v>
      </c>
      <c r="M113" s="86"/>
      <c r="N113" s="86"/>
      <c r="O113" s="88"/>
      <c r="P113" s="89"/>
      <c r="Q113" s="88"/>
      <c r="R113" s="88"/>
      <c r="S113" s="88"/>
      <c r="T113" s="89" t="s">
        <v>65</v>
      </c>
      <c r="U113" s="89"/>
      <c r="V113" s="88">
        <v>386.19</v>
      </c>
      <c r="W113" s="88"/>
      <c r="X113" s="89"/>
      <c r="Y113" s="89">
        <v>12.08</v>
      </c>
      <c r="Z113" s="89"/>
      <c r="AA113" s="89"/>
      <c r="AB113" s="89"/>
      <c r="AC113" s="89"/>
      <c r="AD113" s="89"/>
      <c r="AE113" s="90"/>
      <c r="AF113" s="90"/>
      <c r="AG113" s="90"/>
      <c r="AH113" s="90"/>
      <c r="AI113" s="88"/>
      <c r="AJ113" s="88"/>
      <c r="AK113" s="88"/>
      <c r="AL113" s="88"/>
      <c r="AM113" s="88"/>
      <c r="AN113" s="88"/>
      <c r="AO113" s="91" t="s">
        <v>22</v>
      </c>
      <c r="AP113" s="91" t="s">
        <v>22</v>
      </c>
      <c r="AQ113" s="91" t="s">
        <v>22</v>
      </c>
      <c r="AR113" s="91" t="s">
        <v>22</v>
      </c>
      <c r="AS113" s="64"/>
    </row>
    <row r="114" spans="1:45" ht="36" x14ac:dyDescent="0.2">
      <c r="A114" s="74">
        <v>47</v>
      </c>
      <c r="B114" s="75" t="s">
        <v>302</v>
      </c>
      <c r="C114" s="76">
        <v>1.3</v>
      </c>
      <c r="D114" s="77">
        <v>15.09</v>
      </c>
      <c r="E114" s="77" t="s">
        <v>303</v>
      </c>
      <c r="F114" s="77"/>
      <c r="G114" s="77">
        <v>19.62</v>
      </c>
      <c r="H114" s="77" t="s">
        <v>304</v>
      </c>
      <c r="I114" s="77"/>
      <c r="J114" s="77" t="s">
        <v>59</v>
      </c>
      <c r="K114" s="78" t="s">
        <v>60</v>
      </c>
      <c r="L114" s="77">
        <v>168.9</v>
      </c>
      <c r="M114" s="77" t="s">
        <v>305</v>
      </c>
      <c r="N114" s="77"/>
      <c r="O114" s="79">
        <f>0+0</f>
        <v>0</v>
      </c>
      <c r="P114" s="80" t="s">
        <v>78</v>
      </c>
      <c r="Q114" s="79" t="s">
        <v>79</v>
      </c>
      <c r="R114" s="79">
        <v>19.62</v>
      </c>
      <c r="S114" s="79">
        <v>168.9</v>
      </c>
      <c r="T114" s="80"/>
      <c r="U114" s="80"/>
      <c r="V114" s="79"/>
      <c r="W114" s="79"/>
      <c r="X114" s="80">
        <v>168.9</v>
      </c>
      <c r="Y114" s="80"/>
      <c r="Z114" s="80"/>
      <c r="AA114" s="80"/>
      <c r="AB114" s="80"/>
      <c r="AC114" s="80"/>
      <c r="AD114" s="80"/>
      <c r="AE114" s="81"/>
      <c r="AF114" s="81"/>
      <c r="AG114" s="81"/>
      <c r="AH114" s="81">
        <v>168.9</v>
      </c>
      <c r="AI114" s="79"/>
      <c r="AJ114" s="79"/>
      <c r="AK114" s="79"/>
      <c r="AL114" s="79">
        <v>19.62</v>
      </c>
      <c r="AM114" s="79">
        <v>168.9</v>
      </c>
      <c r="AN114" s="79">
        <v>19.62</v>
      </c>
      <c r="AO114" s="82">
        <v>32.11</v>
      </c>
      <c r="AP114" s="82">
        <v>12.1</v>
      </c>
      <c r="AQ114" s="82">
        <v>32.11</v>
      </c>
      <c r="AR114" s="82">
        <v>8.61</v>
      </c>
      <c r="AS114" s="36"/>
    </row>
    <row r="115" spans="1:45" ht="156" x14ac:dyDescent="0.2">
      <c r="A115" s="74">
        <v>48</v>
      </c>
      <c r="B115" s="75" t="s">
        <v>306</v>
      </c>
      <c r="C115" s="76">
        <v>0.1</v>
      </c>
      <c r="D115" s="77">
        <v>1712.01</v>
      </c>
      <c r="E115" s="77" t="s">
        <v>307</v>
      </c>
      <c r="F115" s="77" t="s">
        <v>308</v>
      </c>
      <c r="G115" s="77">
        <v>171.2</v>
      </c>
      <c r="H115" s="77" t="s">
        <v>309</v>
      </c>
      <c r="I115" s="77" t="s">
        <v>310</v>
      </c>
      <c r="J115" s="77" t="s">
        <v>59</v>
      </c>
      <c r="K115" s="78" t="s">
        <v>60</v>
      </c>
      <c r="L115" s="77">
        <v>3082.19</v>
      </c>
      <c r="M115" s="77" t="s">
        <v>311</v>
      </c>
      <c r="N115" s="77" t="s">
        <v>312</v>
      </c>
      <c r="O115" s="79">
        <f>67.6+2.67</f>
        <v>70.27</v>
      </c>
      <c r="P115" s="80" t="s">
        <v>63</v>
      </c>
      <c r="Q115" s="79" t="s">
        <v>313</v>
      </c>
      <c r="R115" s="79">
        <v>171.2</v>
      </c>
      <c r="S115" s="79">
        <v>3082.19</v>
      </c>
      <c r="T115" s="80"/>
      <c r="U115" s="80"/>
      <c r="V115" s="79"/>
      <c r="W115" s="79"/>
      <c r="X115" s="80">
        <v>6060.48</v>
      </c>
      <c r="Y115" s="80"/>
      <c r="Z115" s="80"/>
      <c r="AA115" s="80"/>
      <c r="AB115" s="80"/>
      <c r="AC115" s="80"/>
      <c r="AD115" s="80"/>
      <c r="AE115" s="81">
        <v>2170.4699999999998</v>
      </c>
      <c r="AF115" s="81">
        <v>68.2</v>
      </c>
      <c r="AG115" s="81">
        <v>85.81</v>
      </c>
      <c r="AH115" s="81">
        <v>843.52</v>
      </c>
      <c r="AI115" s="79">
        <v>67.599999999999994</v>
      </c>
      <c r="AJ115" s="79">
        <v>5.64</v>
      </c>
      <c r="AK115" s="79">
        <v>2.67</v>
      </c>
      <c r="AL115" s="79">
        <v>97.96</v>
      </c>
      <c r="AM115" s="79">
        <v>3082.19</v>
      </c>
      <c r="AN115" s="79">
        <v>171.2</v>
      </c>
      <c r="AO115" s="82">
        <v>32.11</v>
      </c>
      <c r="AP115" s="82">
        <v>12.1</v>
      </c>
      <c r="AQ115" s="82">
        <v>32.11</v>
      </c>
      <c r="AR115" s="82">
        <v>8.61</v>
      </c>
      <c r="AS115" s="36"/>
    </row>
    <row r="116" spans="1:45" ht="12.75" x14ac:dyDescent="0.2">
      <c r="A116" s="83" t="s">
        <v>22</v>
      </c>
      <c r="B116" s="84" t="s">
        <v>65</v>
      </c>
      <c r="C116" s="85" t="s">
        <v>22</v>
      </c>
      <c r="D116" s="86"/>
      <c r="E116" s="86"/>
      <c r="F116" s="86"/>
      <c r="G116" s="86">
        <v>263.70999999999998</v>
      </c>
      <c r="H116" s="86"/>
      <c r="I116" s="86"/>
      <c r="J116" s="86"/>
      <c r="K116" s="87"/>
      <c r="L116" s="86">
        <v>6060.48</v>
      </c>
      <c r="M116" s="86"/>
      <c r="N116" s="86"/>
      <c r="O116" s="88"/>
      <c r="P116" s="89"/>
      <c r="Q116" s="88"/>
      <c r="R116" s="88"/>
      <c r="S116" s="88"/>
      <c r="T116" s="89" t="s">
        <v>65</v>
      </c>
      <c r="U116" s="89"/>
      <c r="V116" s="88">
        <v>6060.48</v>
      </c>
      <c r="W116" s="88"/>
      <c r="X116" s="89"/>
      <c r="Y116" s="89">
        <v>263.70999999999998</v>
      </c>
      <c r="Z116" s="89"/>
      <c r="AA116" s="89"/>
      <c r="AB116" s="89"/>
      <c r="AC116" s="89"/>
      <c r="AD116" s="89"/>
      <c r="AE116" s="90"/>
      <c r="AF116" s="90"/>
      <c r="AG116" s="90"/>
      <c r="AH116" s="90"/>
      <c r="AI116" s="88"/>
      <c r="AJ116" s="88"/>
      <c r="AK116" s="88"/>
      <c r="AL116" s="88"/>
      <c r="AM116" s="88"/>
      <c r="AN116" s="88"/>
      <c r="AO116" s="91" t="s">
        <v>22</v>
      </c>
      <c r="AP116" s="91" t="s">
        <v>22</v>
      </c>
      <c r="AQ116" s="91" t="s">
        <v>22</v>
      </c>
      <c r="AR116" s="91" t="s">
        <v>22</v>
      </c>
      <c r="AS116" s="64"/>
    </row>
    <row r="117" spans="1:45" ht="156" x14ac:dyDescent="0.2">
      <c r="A117" s="74">
        <v>49</v>
      </c>
      <c r="B117" s="75" t="s">
        <v>314</v>
      </c>
      <c r="C117" s="76">
        <v>0.1</v>
      </c>
      <c r="D117" s="77">
        <v>143.34</v>
      </c>
      <c r="E117" s="77" t="s">
        <v>315</v>
      </c>
      <c r="F117" s="77" t="s">
        <v>316</v>
      </c>
      <c r="G117" s="77">
        <v>14.33</v>
      </c>
      <c r="H117" s="77">
        <v>13.82</v>
      </c>
      <c r="I117" s="77" t="s">
        <v>317</v>
      </c>
      <c r="J117" s="77" t="s">
        <v>59</v>
      </c>
      <c r="K117" s="78" t="s">
        <v>60</v>
      </c>
      <c r="L117" s="77">
        <v>450.05</v>
      </c>
      <c r="M117" s="77" t="s">
        <v>318</v>
      </c>
      <c r="N117" s="77" t="s">
        <v>319</v>
      </c>
      <c r="O117" s="79">
        <f>13.82+0.09</f>
        <v>13.91</v>
      </c>
      <c r="P117" s="80" t="s">
        <v>63</v>
      </c>
      <c r="Q117" s="79" t="s">
        <v>320</v>
      </c>
      <c r="R117" s="79">
        <v>14.33</v>
      </c>
      <c r="S117" s="79">
        <v>450.05</v>
      </c>
      <c r="T117" s="80"/>
      <c r="U117" s="80"/>
      <c r="V117" s="79"/>
      <c r="W117" s="79"/>
      <c r="X117" s="80">
        <v>1039.69</v>
      </c>
      <c r="Y117" s="80"/>
      <c r="Z117" s="80"/>
      <c r="AA117" s="80"/>
      <c r="AB117" s="80"/>
      <c r="AC117" s="80"/>
      <c r="AD117" s="80"/>
      <c r="AE117" s="81">
        <v>443.89</v>
      </c>
      <c r="AF117" s="81">
        <v>6.14</v>
      </c>
      <c r="AG117" s="81">
        <v>2.81</v>
      </c>
      <c r="AH117" s="81">
        <v>0.02</v>
      </c>
      <c r="AI117" s="79">
        <v>13.82</v>
      </c>
      <c r="AJ117" s="79">
        <v>0.51</v>
      </c>
      <c r="AK117" s="79">
        <v>0.09</v>
      </c>
      <c r="AL117" s="79"/>
      <c r="AM117" s="79">
        <v>450.05</v>
      </c>
      <c r="AN117" s="79">
        <v>14.33</v>
      </c>
      <c r="AO117" s="82">
        <v>32.11</v>
      </c>
      <c r="AP117" s="82">
        <v>12.1</v>
      </c>
      <c r="AQ117" s="82">
        <v>32.11</v>
      </c>
      <c r="AR117" s="82">
        <v>8.61</v>
      </c>
      <c r="AS117" s="36"/>
    </row>
    <row r="118" spans="1:45" ht="12.75" x14ac:dyDescent="0.2">
      <c r="A118" s="83" t="s">
        <v>22</v>
      </c>
      <c r="B118" s="84" t="s">
        <v>65</v>
      </c>
      <c r="C118" s="85" t="s">
        <v>22</v>
      </c>
      <c r="D118" s="86"/>
      <c r="E118" s="86"/>
      <c r="F118" s="86"/>
      <c r="G118" s="86">
        <v>32.64</v>
      </c>
      <c r="H118" s="86"/>
      <c r="I118" s="86"/>
      <c r="J118" s="86"/>
      <c r="K118" s="87"/>
      <c r="L118" s="86">
        <v>1039.69</v>
      </c>
      <c r="M118" s="86"/>
      <c r="N118" s="86"/>
      <c r="O118" s="88"/>
      <c r="P118" s="89"/>
      <c r="Q118" s="88"/>
      <c r="R118" s="88"/>
      <c r="S118" s="88"/>
      <c r="T118" s="89" t="s">
        <v>65</v>
      </c>
      <c r="U118" s="89"/>
      <c r="V118" s="88">
        <v>1039.69</v>
      </c>
      <c r="W118" s="88"/>
      <c r="X118" s="89"/>
      <c r="Y118" s="89">
        <v>32.64</v>
      </c>
      <c r="Z118" s="89"/>
      <c r="AA118" s="89"/>
      <c r="AB118" s="89"/>
      <c r="AC118" s="89"/>
      <c r="AD118" s="89"/>
      <c r="AE118" s="90"/>
      <c r="AF118" s="90"/>
      <c r="AG118" s="90"/>
      <c r="AH118" s="90"/>
      <c r="AI118" s="88"/>
      <c r="AJ118" s="88"/>
      <c r="AK118" s="88"/>
      <c r="AL118" s="88"/>
      <c r="AM118" s="88"/>
      <c r="AN118" s="88"/>
      <c r="AO118" s="91" t="s">
        <v>22</v>
      </c>
      <c r="AP118" s="91" t="s">
        <v>22</v>
      </c>
      <c r="AQ118" s="91" t="s">
        <v>22</v>
      </c>
      <c r="AR118" s="91" t="s">
        <v>22</v>
      </c>
      <c r="AS118" s="64"/>
    </row>
    <row r="119" spans="1:45" ht="36" x14ac:dyDescent="0.2">
      <c r="A119" s="74">
        <v>50</v>
      </c>
      <c r="B119" s="75" t="s">
        <v>321</v>
      </c>
      <c r="C119" s="76">
        <v>3.8E-3</v>
      </c>
      <c r="D119" s="77">
        <v>27390.91</v>
      </c>
      <c r="E119" s="77" t="s">
        <v>322</v>
      </c>
      <c r="F119" s="77"/>
      <c r="G119" s="77">
        <v>104.09</v>
      </c>
      <c r="H119" s="77" t="s">
        <v>323</v>
      </c>
      <c r="I119" s="77"/>
      <c r="J119" s="77" t="s">
        <v>59</v>
      </c>
      <c r="K119" s="78" t="s">
        <v>60</v>
      </c>
      <c r="L119" s="77">
        <v>896.18</v>
      </c>
      <c r="M119" s="77" t="s">
        <v>324</v>
      </c>
      <c r="N119" s="77"/>
      <c r="O119" s="79">
        <f>0+0</f>
        <v>0</v>
      </c>
      <c r="P119" s="80" t="s">
        <v>78</v>
      </c>
      <c r="Q119" s="79" t="s">
        <v>79</v>
      </c>
      <c r="R119" s="79">
        <v>104.09</v>
      </c>
      <c r="S119" s="79">
        <v>896.18</v>
      </c>
      <c r="T119" s="80"/>
      <c r="U119" s="80"/>
      <c r="V119" s="79"/>
      <c r="W119" s="79"/>
      <c r="X119" s="80">
        <v>896.18</v>
      </c>
      <c r="Y119" s="80"/>
      <c r="Z119" s="80"/>
      <c r="AA119" s="80"/>
      <c r="AB119" s="80"/>
      <c r="AC119" s="80"/>
      <c r="AD119" s="80"/>
      <c r="AE119" s="81"/>
      <c r="AF119" s="81"/>
      <c r="AG119" s="81"/>
      <c r="AH119" s="81">
        <v>896.18</v>
      </c>
      <c r="AI119" s="79"/>
      <c r="AJ119" s="79"/>
      <c r="AK119" s="79"/>
      <c r="AL119" s="79">
        <v>104.09</v>
      </c>
      <c r="AM119" s="79">
        <v>896.18</v>
      </c>
      <c r="AN119" s="79">
        <v>104.09</v>
      </c>
      <c r="AO119" s="82">
        <v>32.11</v>
      </c>
      <c r="AP119" s="82">
        <v>12.1</v>
      </c>
      <c r="AQ119" s="82">
        <v>32.11</v>
      </c>
      <c r="AR119" s="82">
        <v>8.61</v>
      </c>
      <c r="AS119" s="36"/>
    </row>
    <row r="120" spans="1:45" ht="36" x14ac:dyDescent="0.2">
      <c r="A120" s="92">
        <v>51</v>
      </c>
      <c r="B120" s="93" t="s">
        <v>325</v>
      </c>
      <c r="C120" s="94">
        <v>1.2999999999999999E-3</v>
      </c>
      <c r="D120" s="95">
        <v>11594.98</v>
      </c>
      <c r="E120" s="95" t="s">
        <v>326</v>
      </c>
      <c r="F120" s="95"/>
      <c r="G120" s="95">
        <v>15.07</v>
      </c>
      <c r="H120" s="95" t="s">
        <v>327</v>
      </c>
      <c r="I120" s="95"/>
      <c r="J120" s="95" t="s">
        <v>59</v>
      </c>
      <c r="K120" s="96" t="s">
        <v>60</v>
      </c>
      <c r="L120" s="95">
        <v>129.78</v>
      </c>
      <c r="M120" s="95" t="s">
        <v>328</v>
      </c>
      <c r="N120" s="95"/>
      <c r="O120" s="97">
        <f>0+0</f>
        <v>0</v>
      </c>
      <c r="P120" s="98" t="s">
        <v>78</v>
      </c>
      <c r="Q120" s="97" t="s">
        <v>79</v>
      </c>
      <c r="R120" s="97">
        <v>15.07</v>
      </c>
      <c r="S120" s="97">
        <v>129.78</v>
      </c>
      <c r="T120" s="98"/>
      <c r="U120" s="98"/>
      <c r="V120" s="97"/>
      <c r="W120" s="97"/>
      <c r="X120" s="98">
        <v>129.78</v>
      </c>
      <c r="Y120" s="98"/>
      <c r="Z120" s="98"/>
      <c r="AA120" s="98"/>
      <c r="AB120" s="98"/>
      <c r="AC120" s="98"/>
      <c r="AD120" s="98"/>
      <c r="AE120" s="99"/>
      <c r="AF120" s="99"/>
      <c r="AG120" s="99"/>
      <c r="AH120" s="99">
        <v>129.78</v>
      </c>
      <c r="AI120" s="97"/>
      <c r="AJ120" s="97"/>
      <c r="AK120" s="97"/>
      <c r="AL120" s="97">
        <v>15.07</v>
      </c>
      <c r="AM120" s="97">
        <v>129.78</v>
      </c>
      <c r="AN120" s="97">
        <v>15.07</v>
      </c>
      <c r="AO120" s="100">
        <v>32.11</v>
      </c>
      <c r="AP120" s="100">
        <v>12.1</v>
      </c>
      <c r="AQ120" s="100">
        <v>32.11</v>
      </c>
      <c r="AR120" s="100">
        <v>8.61</v>
      </c>
      <c r="AS120" s="36"/>
    </row>
    <row r="121" spans="1:45" ht="21" customHeight="1" x14ac:dyDescent="0.2">
      <c r="A121" s="101" t="s">
        <v>329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36"/>
    </row>
    <row r="122" spans="1:45" ht="60" x14ac:dyDescent="0.2">
      <c r="A122" s="74">
        <v>52</v>
      </c>
      <c r="B122" s="75" t="s">
        <v>330</v>
      </c>
      <c r="C122" s="76">
        <v>38.846499999999999</v>
      </c>
      <c r="D122" s="77">
        <v>42.98</v>
      </c>
      <c r="E122" s="77"/>
      <c r="F122" s="77">
        <v>42.98</v>
      </c>
      <c r="G122" s="77">
        <v>1669.62</v>
      </c>
      <c r="H122" s="77"/>
      <c r="I122" s="77">
        <v>1669.62</v>
      </c>
      <c r="J122" s="77" t="s">
        <v>59</v>
      </c>
      <c r="K122" s="78" t="s">
        <v>60</v>
      </c>
      <c r="L122" s="77">
        <v>20202.509999999998</v>
      </c>
      <c r="M122" s="77"/>
      <c r="N122" s="77">
        <v>20202.509999999998</v>
      </c>
      <c r="O122" s="79">
        <f>0+0</f>
        <v>0</v>
      </c>
      <c r="P122" s="80" t="s">
        <v>63</v>
      </c>
      <c r="Q122" s="79" t="s">
        <v>79</v>
      </c>
      <c r="R122" s="79">
        <v>1669.62</v>
      </c>
      <c r="S122" s="79">
        <v>20202.509999999998</v>
      </c>
      <c r="T122" s="80"/>
      <c r="U122" s="80"/>
      <c r="V122" s="79"/>
      <c r="W122" s="79"/>
      <c r="X122" s="80">
        <v>20202.509999999998</v>
      </c>
      <c r="Y122" s="80"/>
      <c r="Z122" s="80"/>
      <c r="AA122" s="80"/>
      <c r="AB122" s="80"/>
      <c r="AC122" s="80"/>
      <c r="AD122" s="80"/>
      <c r="AE122" s="81"/>
      <c r="AF122" s="81">
        <v>20202.509999999998</v>
      </c>
      <c r="AG122" s="81"/>
      <c r="AH122" s="81"/>
      <c r="AI122" s="79"/>
      <c r="AJ122" s="79">
        <v>1669.62</v>
      </c>
      <c r="AK122" s="79"/>
      <c r="AL122" s="79"/>
      <c r="AM122" s="79">
        <v>20202.509999999998</v>
      </c>
      <c r="AN122" s="79">
        <v>1669.62</v>
      </c>
      <c r="AO122" s="82">
        <v>32.11</v>
      </c>
      <c r="AP122" s="82">
        <v>12.1</v>
      </c>
      <c r="AQ122" s="82">
        <v>32.11</v>
      </c>
      <c r="AR122" s="82">
        <v>8.61</v>
      </c>
      <c r="AS122" s="36"/>
    </row>
    <row r="123" spans="1:45" ht="12.75" x14ac:dyDescent="0.2">
      <c r="A123" s="83" t="s">
        <v>22</v>
      </c>
      <c r="B123" s="84" t="s">
        <v>65</v>
      </c>
      <c r="C123" s="85" t="s">
        <v>22</v>
      </c>
      <c r="D123" s="86"/>
      <c r="E123" s="86"/>
      <c r="F123" s="86"/>
      <c r="G123" s="86">
        <v>1669.62</v>
      </c>
      <c r="H123" s="86"/>
      <c r="I123" s="86"/>
      <c r="J123" s="86"/>
      <c r="K123" s="87"/>
      <c r="L123" s="86">
        <v>20202.509999999998</v>
      </c>
      <c r="M123" s="86"/>
      <c r="N123" s="86"/>
      <c r="O123" s="88"/>
      <c r="P123" s="89"/>
      <c r="Q123" s="88"/>
      <c r="R123" s="88"/>
      <c r="S123" s="88"/>
      <c r="T123" s="89" t="s">
        <v>65</v>
      </c>
      <c r="U123" s="89"/>
      <c r="V123" s="88">
        <v>20202.509999999998</v>
      </c>
      <c r="W123" s="88"/>
      <c r="X123" s="89"/>
      <c r="Y123" s="89">
        <v>1669.62</v>
      </c>
      <c r="Z123" s="89"/>
      <c r="AA123" s="89"/>
      <c r="AB123" s="89"/>
      <c r="AC123" s="89"/>
      <c r="AD123" s="89"/>
      <c r="AE123" s="90"/>
      <c r="AF123" s="90"/>
      <c r="AG123" s="90"/>
      <c r="AH123" s="90"/>
      <c r="AI123" s="88"/>
      <c r="AJ123" s="88"/>
      <c r="AK123" s="88"/>
      <c r="AL123" s="88"/>
      <c r="AM123" s="88"/>
      <c r="AN123" s="88"/>
      <c r="AO123" s="91" t="s">
        <v>22</v>
      </c>
      <c r="AP123" s="91" t="s">
        <v>22</v>
      </c>
      <c r="AQ123" s="91" t="s">
        <v>22</v>
      </c>
      <c r="AR123" s="91" t="s">
        <v>22</v>
      </c>
      <c r="AS123" s="64"/>
    </row>
    <row r="124" spans="1:45" ht="60" x14ac:dyDescent="0.2">
      <c r="A124" s="74">
        <v>53</v>
      </c>
      <c r="B124" s="75" t="s">
        <v>331</v>
      </c>
      <c r="C124" s="76">
        <v>38.846499999999999</v>
      </c>
      <c r="D124" s="77">
        <v>11.42</v>
      </c>
      <c r="E124" s="77"/>
      <c r="F124" s="77">
        <v>11.42</v>
      </c>
      <c r="G124" s="77">
        <v>443.63</v>
      </c>
      <c r="H124" s="77"/>
      <c r="I124" s="77">
        <v>443.63</v>
      </c>
      <c r="J124" s="77" t="s">
        <v>59</v>
      </c>
      <c r="K124" s="78" t="s">
        <v>60</v>
      </c>
      <c r="L124" s="77">
        <v>5367.81</v>
      </c>
      <c r="M124" s="77"/>
      <c r="N124" s="77">
        <v>5367.81</v>
      </c>
      <c r="O124" s="79">
        <f>0+0</f>
        <v>0</v>
      </c>
      <c r="P124" s="80" t="s">
        <v>63</v>
      </c>
      <c r="Q124" s="79" t="s">
        <v>79</v>
      </c>
      <c r="R124" s="79">
        <v>443.63</v>
      </c>
      <c r="S124" s="79">
        <v>5367.81</v>
      </c>
      <c r="T124" s="80"/>
      <c r="U124" s="80"/>
      <c r="V124" s="79"/>
      <c r="W124" s="79"/>
      <c r="X124" s="80">
        <v>5367.81</v>
      </c>
      <c r="Y124" s="80"/>
      <c r="Z124" s="80"/>
      <c r="AA124" s="80"/>
      <c r="AB124" s="80"/>
      <c r="AC124" s="80"/>
      <c r="AD124" s="80"/>
      <c r="AE124" s="81"/>
      <c r="AF124" s="81">
        <v>5367.81</v>
      </c>
      <c r="AG124" s="81"/>
      <c r="AH124" s="81"/>
      <c r="AI124" s="79"/>
      <c r="AJ124" s="79">
        <v>443.63</v>
      </c>
      <c r="AK124" s="79"/>
      <c r="AL124" s="79"/>
      <c r="AM124" s="79">
        <v>5367.81</v>
      </c>
      <c r="AN124" s="79">
        <v>443.63</v>
      </c>
      <c r="AO124" s="82">
        <v>32.11</v>
      </c>
      <c r="AP124" s="82">
        <v>12.1</v>
      </c>
      <c r="AQ124" s="82">
        <v>32.11</v>
      </c>
      <c r="AR124" s="82">
        <v>8.61</v>
      </c>
      <c r="AS124" s="36"/>
    </row>
    <row r="125" spans="1:45" ht="12.75" x14ac:dyDescent="0.2">
      <c r="A125" s="102" t="s">
        <v>22</v>
      </c>
      <c r="B125" s="103" t="s">
        <v>65</v>
      </c>
      <c r="C125" s="104" t="s">
        <v>22</v>
      </c>
      <c r="D125" s="105"/>
      <c r="E125" s="105"/>
      <c r="F125" s="105"/>
      <c r="G125" s="105">
        <v>443.63</v>
      </c>
      <c r="H125" s="105"/>
      <c r="I125" s="105"/>
      <c r="J125" s="105"/>
      <c r="K125" s="106"/>
      <c r="L125" s="105">
        <v>5367.81</v>
      </c>
      <c r="M125" s="105"/>
      <c r="N125" s="105"/>
      <c r="O125" s="107"/>
      <c r="P125" s="108"/>
      <c r="Q125" s="107"/>
      <c r="R125" s="107"/>
      <c r="S125" s="107"/>
      <c r="T125" s="108" t="s">
        <v>65</v>
      </c>
      <c r="U125" s="108"/>
      <c r="V125" s="107">
        <v>5367.81</v>
      </c>
      <c r="W125" s="107"/>
      <c r="X125" s="108"/>
      <c r="Y125" s="108">
        <v>443.63</v>
      </c>
      <c r="Z125" s="108"/>
      <c r="AA125" s="108"/>
      <c r="AB125" s="108"/>
      <c r="AC125" s="108"/>
      <c r="AD125" s="108"/>
      <c r="AE125" s="109"/>
      <c r="AF125" s="109"/>
      <c r="AG125" s="109"/>
      <c r="AH125" s="109"/>
      <c r="AI125" s="107"/>
      <c r="AJ125" s="107"/>
      <c r="AK125" s="107"/>
      <c r="AL125" s="107"/>
      <c r="AM125" s="107"/>
      <c r="AN125" s="107"/>
      <c r="AO125" s="110" t="s">
        <v>22</v>
      </c>
      <c r="AP125" s="110" t="s">
        <v>22</v>
      </c>
      <c r="AQ125" s="110" t="s">
        <v>22</v>
      </c>
      <c r="AR125" s="110" t="s">
        <v>22</v>
      </c>
      <c r="AS125" s="64"/>
    </row>
    <row r="126" spans="1:45" ht="38.25" x14ac:dyDescent="0.2">
      <c r="A126" s="112" t="s">
        <v>332</v>
      </c>
      <c r="B126" s="113"/>
      <c r="C126" s="113"/>
      <c r="D126" s="113"/>
      <c r="E126" s="113"/>
      <c r="F126" s="113"/>
      <c r="G126" s="114" t="s">
        <v>333</v>
      </c>
      <c r="H126" s="114" t="s">
        <v>333</v>
      </c>
      <c r="I126" s="114" t="s">
        <v>333</v>
      </c>
      <c r="J126" s="114"/>
      <c r="K126" s="114"/>
      <c r="L126" s="114">
        <v>1671967.31</v>
      </c>
      <c r="M126" s="114" t="s">
        <v>334</v>
      </c>
      <c r="N126" s="114" t="s">
        <v>335</v>
      </c>
      <c r="O126" s="114" t="s">
        <v>336</v>
      </c>
      <c r="P126" s="114" t="s">
        <v>336</v>
      </c>
      <c r="Q126" s="114" t="s">
        <v>336</v>
      </c>
      <c r="R126" s="114" t="s">
        <v>336</v>
      </c>
      <c r="S126" s="114" t="s">
        <v>336</v>
      </c>
      <c r="T126" s="114" t="s">
        <v>336</v>
      </c>
      <c r="U126" s="114" t="s">
        <v>336</v>
      </c>
      <c r="V126" s="114" t="s">
        <v>336</v>
      </c>
      <c r="W126" s="114" t="s">
        <v>336</v>
      </c>
      <c r="X126" s="114" t="s">
        <v>336</v>
      </c>
      <c r="Y126" s="114" t="s">
        <v>336</v>
      </c>
      <c r="Z126" s="114" t="s">
        <v>336</v>
      </c>
      <c r="AA126" s="114" t="s">
        <v>336</v>
      </c>
      <c r="AB126" s="114" t="s">
        <v>336</v>
      </c>
      <c r="AC126" s="114" t="s">
        <v>336</v>
      </c>
      <c r="AD126" s="114" t="s">
        <v>336</v>
      </c>
      <c r="AE126" s="114" t="s">
        <v>336</v>
      </c>
      <c r="AF126" s="114" t="s">
        <v>336</v>
      </c>
      <c r="AG126" s="114" t="s">
        <v>336</v>
      </c>
      <c r="AH126" s="114" t="s">
        <v>336</v>
      </c>
      <c r="AI126" s="114" t="s">
        <v>336</v>
      </c>
      <c r="AJ126" s="114" t="s">
        <v>336</v>
      </c>
      <c r="AK126" s="114" t="s">
        <v>336</v>
      </c>
      <c r="AL126" s="114" t="s">
        <v>336</v>
      </c>
      <c r="AM126" s="114"/>
      <c r="AN126" s="114"/>
      <c r="AO126" s="114" t="s">
        <v>336</v>
      </c>
      <c r="AP126" s="114" t="s">
        <v>336</v>
      </c>
      <c r="AQ126" s="114" t="s">
        <v>336</v>
      </c>
      <c r="AR126" s="114" t="s">
        <v>336</v>
      </c>
      <c r="AS126" s="36"/>
    </row>
    <row r="127" spans="1:45" ht="12.75" x14ac:dyDescent="0.2">
      <c r="A127" s="112" t="s">
        <v>337</v>
      </c>
      <c r="B127" s="113"/>
      <c r="C127" s="113"/>
      <c r="D127" s="113"/>
      <c r="E127" s="113"/>
      <c r="F127" s="113"/>
      <c r="G127" s="114" t="s">
        <v>333</v>
      </c>
      <c r="H127" s="114" t="s">
        <v>333</v>
      </c>
      <c r="I127" s="114" t="s">
        <v>333</v>
      </c>
      <c r="J127" s="114"/>
      <c r="K127" s="114"/>
      <c r="L127" s="114">
        <v>804281.89</v>
      </c>
      <c r="M127" s="114"/>
      <c r="N127" s="114"/>
      <c r="O127" s="114" t="s">
        <v>336</v>
      </c>
      <c r="P127" s="114" t="s">
        <v>336</v>
      </c>
      <c r="Q127" s="114" t="s">
        <v>336</v>
      </c>
      <c r="R127" s="114" t="s">
        <v>336</v>
      </c>
      <c r="S127" s="114" t="s">
        <v>336</v>
      </c>
      <c r="T127" s="114" t="s">
        <v>336</v>
      </c>
      <c r="U127" s="114" t="s">
        <v>336</v>
      </c>
      <c r="V127" s="114" t="s">
        <v>336</v>
      </c>
      <c r="W127" s="114" t="s">
        <v>336</v>
      </c>
      <c r="X127" s="114" t="s">
        <v>336</v>
      </c>
      <c r="Y127" s="114" t="s">
        <v>336</v>
      </c>
      <c r="Z127" s="114" t="s">
        <v>336</v>
      </c>
      <c r="AA127" s="114" t="s">
        <v>336</v>
      </c>
      <c r="AB127" s="114" t="s">
        <v>336</v>
      </c>
      <c r="AC127" s="114" t="s">
        <v>336</v>
      </c>
      <c r="AD127" s="114" t="s">
        <v>336</v>
      </c>
      <c r="AE127" s="114" t="s">
        <v>336</v>
      </c>
      <c r="AF127" s="114" t="s">
        <v>336</v>
      </c>
      <c r="AG127" s="114" t="s">
        <v>336</v>
      </c>
      <c r="AH127" s="114" t="s">
        <v>336</v>
      </c>
      <c r="AI127" s="114" t="s">
        <v>336</v>
      </c>
      <c r="AJ127" s="114" t="s">
        <v>336</v>
      </c>
      <c r="AK127" s="114" t="s">
        <v>336</v>
      </c>
      <c r="AL127" s="114" t="s">
        <v>336</v>
      </c>
      <c r="AM127" s="114"/>
      <c r="AN127" s="114"/>
      <c r="AO127" s="114" t="s">
        <v>336</v>
      </c>
      <c r="AP127" s="114" t="s">
        <v>336</v>
      </c>
      <c r="AQ127" s="114" t="s">
        <v>336</v>
      </c>
      <c r="AR127" s="114" t="s">
        <v>336</v>
      </c>
      <c r="AS127" s="36"/>
    </row>
    <row r="128" spans="1:45" ht="12.75" x14ac:dyDescent="0.2">
      <c r="A128" s="112" t="s">
        <v>338</v>
      </c>
      <c r="B128" s="113"/>
      <c r="C128" s="113"/>
      <c r="D128" s="113"/>
      <c r="E128" s="113"/>
      <c r="F128" s="113"/>
      <c r="G128" s="114" t="s">
        <v>333</v>
      </c>
      <c r="H128" s="114" t="s">
        <v>333</v>
      </c>
      <c r="I128" s="114" t="s">
        <v>333</v>
      </c>
      <c r="J128" s="114"/>
      <c r="K128" s="114"/>
      <c r="L128" s="114">
        <v>391994.45</v>
      </c>
      <c r="M128" s="114"/>
      <c r="N128" s="114"/>
      <c r="O128" s="114" t="s">
        <v>336</v>
      </c>
      <c r="P128" s="114" t="s">
        <v>336</v>
      </c>
      <c r="Q128" s="114" t="s">
        <v>336</v>
      </c>
      <c r="R128" s="114" t="s">
        <v>336</v>
      </c>
      <c r="S128" s="114" t="s">
        <v>336</v>
      </c>
      <c r="T128" s="114" t="s">
        <v>336</v>
      </c>
      <c r="U128" s="114" t="s">
        <v>336</v>
      </c>
      <c r="V128" s="114" t="s">
        <v>336</v>
      </c>
      <c r="W128" s="114" t="s">
        <v>336</v>
      </c>
      <c r="X128" s="114" t="s">
        <v>336</v>
      </c>
      <c r="Y128" s="114" t="s">
        <v>336</v>
      </c>
      <c r="Z128" s="114" t="s">
        <v>336</v>
      </c>
      <c r="AA128" s="114" t="s">
        <v>336</v>
      </c>
      <c r="AB128" s="114" t="s">
        <v>336</v>
      </c>
      <c r="AC128" s="114" t="s">
        <v>336</v>
      </c>
      <c r="AD128" s="114" t="s">
        <v>336</v>
      </c>
      <c r="AE128" s="114" t="s">
        <v>336</v>
      </c>
      <c r="AF128" s="114" t="s">
        <v>336</v>
      </c>
      <c r="AG128" s="114" t="s">
        <v>336</v>
      </c>
      <c r="AH128" s="114" t="s">
        <v>336</v>
      </c>
      <c r="AI128" s="114" t="s">
        <v>336</v>
      </c>
      <c r="AJ128" s="114" t="s">
        <v>336</v>
      </c>
      <c r="AK128" s="114" t="s">
        <v>336</v>
      </c>
      <c r="AL128" s="114" t="s">
        <v>336</v>
      </c>
      <c r="AM128" s="114"/>
      <c r="AN128" s="114"/>
      <c r="AO128" s="114" t="s">
        <v>336</v>
      </c>
      <c r="AP128" s="114" t="s">
        <v>336</v>
      </c>
      <c r="AQ128" s="114" t="s">
        <v>336</v>
      </c>
      <c r="AR128" s="114" t="s">
        <v>336</v>
      </c>
      <c r="AS128" s="36"/>
    </row>
    <row r="129" spans="1:45" ht="12.75" x14ac:dyDescent="0.2">
      <c r="A129" s="115" t="s">
        <v>339</v>
      </c>
      <c r="B129" s="116"/>
      <c r="C129" s="116"/>
      <c r="D129" s="116"/>
      <c r="E129" s="116"/>
      <c r="F129" s="116"/>
      <c r="G129" s="117" t="s">
        <v>333</v>
      </c>
      <c r="H129" s="117" t="s">
        <v>333</v>
      </c>
      <c r="I129" s="117" t="s">
        <v>333</v>
      </c>
      <c r="J129" s="117"/>
      <c r="K129" s="117"/>
      <c r="L129" s="117"/>
      <c r="M129" s="117"/>
      <c r="N129" s="117"/>
      <c r="O129" s="117" t="s">
        <v>336</v>
      </c>
      <c r="P129" s="117" t="s">
        <v>336</v>
      </c>
      <c r="Q129" s="117" t="s">
        <v>336</v>
      </c>
      <c r="R129" s="117" t="s">
        <v>336</v>
      </c>
      <c r="S129" s="117" t="s">
        <v>336</v>
      </c>
      <c r="T129" s="117" t="s">
        <v>336</v>
      </c>
      <c r="U129" s="117" t="s">
        <v>336</v>
      </c>
      <c r="V129" s="117" t="s">
        <v>336</v>
      </c>
      <c r="W129" s="117" t="s">
        <v>336</v>
      </c>
      <c r="X129" s="117" t="s">
        <v>336</v>
      </c>
      <c r="Y129" s="117" t="s">
        <v>336</v>
      </c>
      <c r="Z129" s="117" t="s">
        <v>336</v>
      </c>
      <c r="AA129" s="117" t="s">
        <v>336</v>
      </c>
      <c r="AB129" s="117" t="s">
        <v>336</v>
      </c>
      <c r="AC129" s="117" t="s">
        <v>336</v>
      </c>
      <c r="AD129" s="117" t="s">
        <v>336</v>
      </c>
      <c r="AE129" s="117" t="s">
        <v>336</v>
      </c>
      <c r="AF129" s="117" t="s">
        <v>336</v>
      </c>
      <c r="AG129" s="117" t="s">
        <v>336</v>
      </c>
      <c r="AH129" s="117" t="s">
        <v>336</v>
      </c>
      <c r="AI129" s="117" t="s">
        <v>336</v>
      </c>
      <c r="AJ129" s="117" t="s">
        <v>336</v>
      </c>
      <c r="AK129" s="117" t="s">
        <v>336</v>
      </c>
      <c r="AL129" s="117" t="s">
        <v>336</v>
      </c>
      <c r="AM129" s="117"/>
      <c r="AN129" s="117"/>
      <c r="AO129" s="117" t="s">
        <v>336</v>
      </c>
      <c r="AP129" s="117" t="s">
        <v>336</v>
      </c>
      <c r="AQ129" s="117" t="s">
        <v>336</v>
      </c>
      <c r="AR129" s="117" t="s">
        <v>336</v>
      </c>
      <c r="AS129" s="36"/>
    </row>
    <row r="130" spans="1:45" ht="12.75" x14ac:dyDescent="0.2">
      <c r="A130" s="112" t="s">
        <v>340</v>
      </c>
      <c r="B130" s="113"/>
      <c r="C130" s="113"/>
      <c r="D130" s="113"/>
      <c r="E130" s="113"/>
      <c r="F130" s="113"/>
      <c r="G130" s="114" t="s">
        <v>333</v>
      </c>
      <c r="H130" s="114" t="s">
        <v>333</v>
      </c>
      <c r="I130" s="114" t="s">
        <v>333</v>
      </c>
      <c r="J130" s="114"/>
      <c r="K130" s="114"/>
      <c r="L130" s="114">
        <v>1049777.68</v>
      </c>
      <c r="M130" s="114"/>
      <c r="N130" s="114"/>
      <c r="O130" s="114" t="s">
        <v>336</v>
      </c>
      <c r="P130" s="114" t="s">
        <v>336</v>
      </c>
      <c r="Q130" s="114" t="s">
        <v>336</v>
      </c>
      <c r="R130" s="114" t="s">
        <v>336</v>
      </c>
      <c r="S130" s="114" t="s">
        <v>336</v>
      </c>
      <c r="T130" s="114" t="s">
        <v>336</v>
      </c>
      <c r="U130" s="114" t="s">
        <v>336</v>
      </c>
      <c r="V130" s="114" t="s">
        <v>336</v>
      </c>
      <c r="W130" s="114" t="s">
        <v>336</v>
      </c>
      <c r="X130" s="114" t="s">
        <v>336</v>
      </c>
      <c r="Y130" s="114" t="s">
        <v>336</v>
      </c>
      <c r="Z130" s="114" t="s">
        <v>336</v>
      </c>
      <c r="AA130" s="114" t="s">
        <v>336</v>
      </c>
      <c r="AB130" s="114" t="s">
        <v>336</v>
      </c>
      <c r="AC130" s="114" t="s">
        <v>336</v>
      </c>
      <c r="AD130" s="114" t="s">
        <v>336</v>
      </c>
      <c r="AE130" s="114" t="s">
        <v>336</v>
      </c>
      <c r="AF130" s="114" t="s">
        <v>336</v>
      </c>
      <c r="AG130" s="114" t="s">
        <v>336</v>
      </c>
      <c r="AH130" s="114" t="s">
        <v>336</v>
      </c>
      <c r="AI130" s="114" t="s">
        <v>336</v>
      </c>
      <c r="AJ130" s="114" t="s">
        <v>336</v>
      </c>
      <c r="AK130" s="114" t="s">
        <v>336</v>
      </c>
      <c r="AL130" s="114" t="s">
        <v>336</v>
      </c>
      <c r="AM130" s="114"/>
      <c r="AN130" s="114"/>
      <c r="AO130" s="114" t="s">
        <v>336</v>
      </c>
      <c r="AP130" s="114" t="s">
        <v>336</v>
      </c>
      <c r="AQ130" s="114" t="s">
        <v>336</v>
      </c>
      <c r="AR130" s="114" t="s">
        <v>336</v>
      </c>
      <c r="AS130" s="36"/>
    </row>
    <row r="131" spans="1:45" ht="12.75" x14ac:dyDescent="0.2">
      <c r="A131" s="112" t="s">
        <v>341</v>
      </c>
      <c r="B131" s="113"/>
      <c r="C131" s="113"/>
      <c r="D131" s="113"/>
      <c r="E131" s="113"/>
      <c r="F131" s="113"/>
      <c r="G131" s="114" t="s">
        <v>333</v>
      </c>
      <c r="H131" s="114" t="s">
        <v>333</v>
      </c>
      <c r="I131" s="114" t="s">
        <v>333</v>
      </c>
      <c r="J131" s="114"/>
      <c r="K131" s="114"/>
      <c r="L131" s="114">
        <v>1016386.01</v>
      </c>
      <c r="M131" s="114"/>
      <c r="N131" s="114"/>
      <c r="O131" s="114" t="s">
        <v>336</v>
      </c>
      <c r="P131" s="114" t="s">
        <v>336</v>
      </c>
      <c r="Q131" s="114" t="s">
        <v>336</v>
      </c>
      <c r="R131" s="114" t="s">
        <v>336</v>
      </c>
      <c r="S131" s="114" t="s">
        <v>336</v>
      </c>
      <c r="T131" s="114" t="s">
        <v>336</v>
      </c>
      <c r="U131" s="114" t="s">
        <v>336</v>
      </c>
      <c r="V131" s="114" t="s">
        <v>336</v>
      </c>
      <c r="W131" s="114" t="s">
        <v>336</v>
      </c>
      <c r="X131" s="114" t="s">
        <v>336</v>
      </c>
      <c r="Y131" s="114" t="s">
        <v>336</v>
      </c>
      <c r="Z131" s="114" t="s">
        <v>336</v>
      </c>
      <c r="AA131" s="114" t="s">
        <v>336</v>
      </c>
      <c r="AB131" s="114" t="s">
        <v>336</v>
      </c>
      <c r="AC131" s="114" t="s">
        <v>336</v>
      </c>
      <c r="AD131" s="114" t="s">
        <v>336</v>
      </c>
      <c r="AE131" s="114" t="s">
        <v>336</v>
      </c>
      <c r="AF131" s="114" t="s">
        <v>336</v>
      </c>
      <c r="AG131" s="114" t="s">
        <v>336</v>
      </c>
      <c r="AH131" s="114" t="s">
        <v>336</v>
      </c>
      <c r="AI131" s="114" t="s">
        <v>336</v>
      </c>
      <c r="AJ131" s="114" t="s">
        <v>336</v>
      </c>
      <c r="AK131" s="114" t="s">
        <v>336</v>
      </c>
      <c r="AL131" s="114" t="s">
        <v>336</v>
      </c>
      <c r="AM131" s="114"/>
      <c r="AN131" s="114"/>
      <c r="AO131" s="114" t="s">
        <v>336</v>
      </c>
      <c r="AP131" s="114" t="s">
        <v>336</v>
      </c>
      <c r="AQ131" s="114" t="s">
        <v>336</v>
      </c>
      <c r="AR131" s="114" t="s">
        <v>336</v>
      </c>
      <c r="AS131" s="36"/>
    </row>
    <row r="132" spans="1:45" ht="12.75" x14ac:dyDescent="0.2">
      <c r="A132" s="112" t="s">
        <v>342</v>
      </c>
      <c r="B132" s="113"/>
      <c r="C132" s="113"/>
      <c r="D132" s="113"/>
      <c r="E132" s="113"/>
      <c r="F132" s="113"/>
      <c r="G132" s="114" t="s">
        <v>333</v>
      </c>
      <c r="H132" s="114" t="s">
        <v>333</v>
      </c>
      <c r="I132" s="114" t="s">
        <v>333</v>
      </c>
      <c r="J132" s="114"/>
      <c r="K132" s="114"/>
      <c r="L132" s="114">
        <v>518762.6</v>
      </c>
      <c r="M132" s="114"/>
      <c r="N132" s="114"/>
      <c r="O132" s="114" t="s">
        <v>336</v>
      </c>
      <c r="P132" s="114" t="s">
        <v>336</v>
      </c>
      <c r="Q132" s="114" t="s">
        <v>336</v>
      </c>
      <c r="R132" s="114" t="s">
        <v>336</v>
      </c>
      <c r="S132" s="114" t="s">
        <v>336</v>
      </c>
      <c r="T132" s="114" t="s">
        <v>336</v>
      </c>
      <c r="U132" s="114" t="s">
        <v>336</v>
      </c>
      <c r="V132" s="114" t="s">
        <v>336</v>
      </c>
      <c r="W132" s="114" t="s">
        <v>336</v>
      </c>
      <c r="X132" s="114" t="s">
        <v>336</v>
      </c>
      <c r="Y132" s="114" t="s">
        <v>336</v>
      </c>
      <c r="Z132" s="114" t="s">
        <v>336</v>
      </c>
      <c r="AA132" s="114" t="s">
        <v>336</v>
      </c>
      <c r="AB132" s="114" t="s">
        <v>336</v>
      </c>
      <c r="AC132" s="114" t="s">
        <v>336</v>
      </c>
      <c r="AD132" s="114" t="s">
        <v>336</v>
      </c>
      <c r="AE132" s="114" t="s">
        <v>336</v>
      </c>
      <c r="AF132" s="114" t="s">
        <v>336</v>
      </c>
      <c r="AG132" s="114" t="s">
        <v>336</v>
      </c>
      <c r="AH132" s="114" t="s">
        <v>336</v>
      </c>
      <c r="AI132" s="114" t="s">
        <v>336</v>
      </c>
      <c r="AJ132" s="114" t="s">
        <v>336</v>
      </c>
      <c r="AK132" s="114" t="s">
        <v>336</v>
      </c>
      <c r="AL132" s="114" t="s">
        <v>336</v>
      </c>
      <c r="AM132" s="114"/>
      <c r="AN132" s="114"/>
      <c r="AO132" s="114" t="s">
        <v>336</v>
      </c>
      <c r="AP132" s="114" t="s">
        <v>336</v>
      </c>
      <c r="AQ132" s="114" t="s">
        <v>336</v>
      </c>
      <c r="AR132" s="114" t="s">
        <v>336</v>
      </c>
      <c r="AS132" s="36"/>
    </row>
    <row r="133" spans="1:45" ht="12.75" x14ac:dyDescent="0.2">
      <c r="A133" s="112" t="s">
        <v>343</v>
      </c>
      <c r="B133" s="113"/>
      <c r="C133" s="113"/>
      <c r="D133" s="113"/>
      <c r="E133" s="113"/>
      <c r="F133" s="113"/>
      <c r="G133" s="114" t="s">
        <v>333</v>
      </c>
      <c r="H133" s="114" t="s">
        <v>333</v>
      </c>
      <c r="I133" s="114" t="s">
        <v>333</v>
      </c>
      <c r="J133" s="114"/>
      <c r="K133" s="114"/>
      <c r="L133" s="114">
        <v>117600.56</v>
      </c>
      <c r="M133" s="114"/>
      <c r="N133" s="114"/>
      <c r="O133" s="114" t="s">
        <v>336</v>
      </c>
      <c r="P133" s="114" t="s">
        <v>336</v>
      </c>
      <c r="Q133" s="114" t="s">
        <v>336</v>
      </c>
      <c r="R133" s="114" t="s">
        <v>336</v>
      </c>
      <c r="S133" s="114" t="s">
        <v>336</v>
      </c>
      <c r="T133" s="114" t="s">
        <v>336</v>
      </c>
      <c r="U133" s="114" t="s">
        <v>336</v>
      </c>
      <c r="V133" s="114" t="s">
        <v>336</v>
      </c>
      <c r="W133" s="114" t="s">
        <v>336</v>
      </c>
      <c r="X133" s="114" t="s">
        <v>336</v>
      </c>
      <c r="Y133" s="114" t="s">
        <v>336</v>
      </c>
      <c r="Z133" s="114" t="s">
        <v>336</v>
      </c>
      <c r="AA133" s="114" t="s">
        <v>336</v>
      </c>
      <c r="AB133" s="114" t="s">
        <v>336</v>
      </c>
      <c r="AC133" s="114" t="s">
        <v>336</v>
      </c>
      <c r="AD133" s="114" t="s">
        <v>336</v>
      </c>
      <c r="AE133" s="114" t="s">
        <v>336</v>
      </c>
      <c r="AF133" s="114" t="s">
        <v>336</v>
      </c>
      <c r="AG133" s="114" t="s">
        <v>336</v>
      </c>
      <c r="AH133" s="114" t="s">
        <v>336</v>
      </c>
      <c r="AI133" s="114" t="s">
        <v>336</v>
      </c>
      <c r="AJ133" s="114" t="s">
        <v>336</v>
      </c>
      <c r="AK133" s="114" t="s">
        <v>336</v>
      </c>
      <c r="AL133" s="114" t="s">
        <v>336</v>
      </c>
      <c r="AM133" s="114"/>
      <c r="AN133" s="114"/>
      <c r="AO133" s="114" t="s">
        <v>336</v>
      </c>
      <c r="AP133" s="114" t="s">
        <v>336</v>
      </c>
      <c r="AQ133" s="114" t="s">
        <v>336</v>
      </c>
      <c r="AR133" s="114" t="s">
        <v>336</v>
      </c>
      <c r="AS133" s="36"/>
    </row>
    <row r="134" spans="1:45" ht="12.75" x14ac:dyDescent="0.2">
      <c r="A134" s="112" t="s">
        <v>344</v>
      </c>
      <c r="B134" s="113"/>
      <c r="C134" s="113"/>
      <c r="D134" s="113"/>
      <c r="E134" s="113"/>
      <c r="F134" s="113"/>
      <c r="G134" s="114" t="s">
        <v>333</v>
      </c>
      <c r="H134" s="114" t="s">
        <v>333</v>
      </c>
      <c r="I134" s="114" t="s">
        <v>333</v>
      </c>
      <c r="J134" s="114"/>
      <c r="K134" s="114"/>
      <c r="L134" s="114">
        <v>57076.05</v>
      </c>
      <c r="M134" s="114"/>
      <c r="N134" s="114"/>
      <c r="O134" s="114" t="s">
        <v>336</v>
      </c>
      <c r="P134" s="114" t="s">
        <v>336</v>
      </c>
      <c r="Q134" s="114" t="s">
        <v>336</v>
      </c>
      <c r="R134" s="114" t="s">
        <v>336</v>
      </c>
      <c r="S134" s="114" t="s">
        <v>336</v>
      </c>
      <c r="T134" s="114" t="s">
        <v>336</v>
      </c>
      <c r="U134" s="114" t="s">
        <v>336</v>
      </c>
      <c r="V134" s="114" t="s">
        <v>336</v>
      </c>
      <c r="W134" s="114" t="s">
        <v>336</v>
      </c>
      <c r="X134" s="114" t="s">
        <v>336</v>
      </c>
      <c r="Y134" s="114" t="s">
        <v>336</v>
      </c>
      <c r="Z134" s="114" t="s">
        <v>336</v>
      </c>
      <c r="AA134" s="114" t="s">
        <v>336</v>
      </c>
      <c r="AB134" s="114" t="s">
        <v>336</v>
      </c>
      <c r="AC134" s="114" t="s">
        <v>336</v>
      </c>
      <c r="AD134" s="114" t="s">
        <v>336</v>
      </c>
      <c r="AE134" s="114" t="s">
        <v>336</v>
      </c>
      <c r="AF134" s="114" t="s">
        <v>336</v>
      </c>
      <c r="AG134" s="114" t="s">
        <v>336</v>
      </c>
      <c r="AH134" s="114" t="s">
        <v>336</v>
      </c>
      <c r="AI134" s="114" t="s">
        <v>336</v>
      </c>
      <c r="AJ134" s="114" t="s">
        <v>336</v>
      </c>
      <c r="AK134" s="114" t="s">
        <v>336</v>
      </c>
      <c r="AL134" s="114" t="s">
        <v>336</v>
      </c>
      <c r="AM134" s="114"/>
      <c r="AN134" s="114"/>
      <c r="AO134" s="114" t="s">
        <v>336</v>
      </c>
      <c r="AP134" s="114" t="s">
        <v>336</v>
      </c>
      <c r="AQ134" s="114" t="s">
        <v>336</v>
      </c>
      <c r="AR134" s="114" t="s">
        <v>336</v>
      </c>
      <c r="AS134" s="36"/>
    </row>
    <row r="135" spans="1:45" ht="12.75" x14ac:dyDescent="0.2">
      <c r="A135" s="112" t="s">
        <v>345</v>
      </c>
      <c r="B135" s="113"/>
      <c r="C135" s="113"/>
      <c r="D135" s="113"/>
      <c r="E135" s="113"/>
      <c r="F135" s="113"/>
      <c r="G135" s="114" t="s">
        <v>333</v>
      </c>
      <c r="H135" s="114" t="s">
        <v>333</v>
      </c>
      <c r="I135" s="114" t="s">
        <v>333</v>
      </c>
      <c r="J135" s="114"/>
      <c r="K135" s="114"/>
      <c r="L135" s="114">
        <v>1908.26</v>
      </c>
      <c r="M135" s="114"/>
      <c r="N135" s="114"/>
      <c r="O135" s="114" t="s">
        <v>336</v>
      </c>
      <c r="P135" s="114" t="s">
        <v>336</v>
      </c>
      <c r="Q135" s="114" t="s">
        <v>336</v>
      </c>
      <c r="R135" s="114" t="s">
        <v>336</v>
      </c>
      <c r="S135" s="114" t="s">
        <v>336</v>
      </c>
      <c r="T135" s="114" t="s">
        <v>336</v>
      </c>
      <c r="U135" s="114" t="s">
        <v>336</v>
      </c>
      <c r="V135" s="114" t="s">
        <v>336</v>
      </c>
      <c r="W135" s="114" t="s">
        <v>336</v>
      </c>
      <c r="X135" s="114" t="s">
        <v>336</v>
      </c>
      <c r="Y135" s="114" t="s">
        <v>336</v>
      </c>
      <c r="Z135" s="114" t="s">
        <v>336</v>
      </c>
      <c r="AA135" s="114" t="s">
        <v>336</v>
      </c>
      <c r="AB135" s="114" t="s">
        <v>336</v>
      </c>
      <c r="AC135" s="114" t="s">
        <v>336</v>
      </c>
      <c r="AD135" s="114" t="s">
        <v>336</v>
      </c>
      <c r="AE135" s="114" t="s">
        <v>336</v>
      </c>
      <c r="AF135" s="114" t="s">
        <v>336</v>
      </c>
      <c r="AG135" s="114" t="s">
        <v>336</v>
      </c>
      <c r="AH135" s="114" t="s">
        <v>336</v>
      </c>
      <c r="AI135" s="114" t="s">
        <v>336</v>
      </c>
      <c r="AJ135" s="114" t="s">
        <v>336</v>
      </c>
      <c r="AK135" s="114" t="s">
        <v>336</v>
      </c>
      <c r="AL135" s="114" t="s">
        <v>336</v>
      </c>
      <c r="AM135" s="114"/>
      <c r="AN135" s="114"/>
      <c r="AO135" s="114" t="s">
        <v>336</v>
      </c>
      <c r="AP135" s="114" t="s">
        <v>336</v>
      </c>
      <c r="AQ135" s="114" t="s">
        <v>336</v>
      </c>
      <c r="AR135" s="114" t="s">
        <v>336</v>
      </c>
      <c r="AS135" s="36"/>
    </row>
    <row r="136" spans="1:45" ht="12.75" x14ac:dyDescent="0.2">
      <c r="A136" s="112" t="s">
        <v>346</v>
      </c>
      <c r="B136" s="113"/>
      <c r="C136" s="113"/>
      <c r="D136" s="113"/>
      <c r="E136" s="113"/>
      <c r="F136" s="113"/>
      <c r="G136" s="114" t="s">
        <v>333</v>
      </c>
      <c r="H136" s="114" t="s">
        <v>333</v>
      </c>
      <c r="I136" s="114" t="s">
        <v>333</v>
      </c>
      <c r="J136" s="114"/>
      <c r="K136" s="114"/>
      <c r="L136" s="114">
        <v>5053.3</v>
      </c>
      <c r="M136" s="114"/>
      <c r="N136" s="114"/>
      <c r="O136" s="114" t="s">
        <v>336</v>
      </c>
      <c r="P136" s="114" t="s">
        <v>336</v>
      </c>
      <c r="Q136" s="114" t="s">
        <v>336</v>
      </c>
      <c r="R136" s="114" t="s">
        <v>336</v>
      </c>
      <c r="S136" s="114" t="s">
        <v>336</v>
      </c>
      <c r="T136" s="114" t="s">
        <v>336</v>
      </c>
      <c r="U136" s="114" t="s">
        <v>336</v>
      </c>
      <c r="V136" s="114" t="s">
        <v>336</v>
      </c>
      <c r="W136" s="114" t="s">
        <v>336</v>
      </c>
      <c r="X136" s="114" t="s">
        <v>336</v>
      </c>
      <c r="Y136" s="114" t="s">
        <v>336</v>
      </c>
      <c r="Z136" s="114" t="s">
        <v>336</v>
      </c>
      <c r="AA136" s="114" t="s">
        <v>336</v>
      </c>
      <c r="AB136" s="114" t="s">
        <v>336</v>
      </c>
      <c r="AC136" s="114" t="s">
        <v>336</v>
      </c>
      <c r="AD136" s="114" t="s">
        <v>336</v>
      </c>
      <c r="AE136" s="114" t="s">
        <v>336</v>
      </c>
      <c r="AF136" s="114" t="s">
        <v>336</v>
      </c>
      <c r="AG136" s="114" t="s">
        <v>336</v>
      </c>
      <c r="AH136" s="114" t="s">
        <v>336</v>
      </c>
      <c r="AI136" s="114" t="s">
        <v>336</v>
      </c>
      <c r="AJ136" s="114" t="s">
        <v>336</v>
      </c>
      <c r="AK136" s="114" t="s">
        <v>336</v>
      </c>
      <c r="AL136" s="114" t="s">
        <v>336</v>
      </c>
      <c r="AM136" s="114"/>
      <c r="AN136" s="114"/>
      <c r="AO136" s="114" t="s">
        <v>336</v>
      </c>
      <c r="AP136" s="114" t="s">
        <v>336</v>
      </c>
      <c r="AQ136" s="114" t="s">
        <v>336</v>
      </c>
      <c r="AR136" s="114" t="s">
        <v>336</v>
      </c>
      <c r="AS136" s="36"/>
    </row>
    <row r="137" spans="1:45" ht="12.75" x14ac:dyDescent="0.2">
      <c r="A137" s="112" t="s">
        <v>347</v>
      </c>
      <c r="B137" s="113"/>
      <c r="C137" s="113"/>
      <c r="D137" s="113"/>
      <c r="E137" s="113"/>
      <c r="F137" s="113"/>
      <c r="G137" s="114" t="s">
        <v>333</v>
      </c>
      <c r="H137" s="114" t="s">
        <v>333</v>
      </c>
      <c r="I137" s="114" t="s">
        <v>333</v>
      </c>
      <c r="J137" s="114"/>
      <c r="K137" s="114"/>
      <c r="L137" s="114">
        <v>65470.33</v>
      </c>
      <c r="M137" s="114"/>
      <c r="N137" s="114"/>
      <c r="O137" s="114" t="s">
        <v>336</v>
      </c>
      <c r="P137" s="114" t="s">
        <v>336</v>
      </c>
      <c r="Q137" s="114" t="s">
        <v>336</v>
      </c>
      <c r="R137" s="114" t="s">
        <v>336</v>
      </c>
      <c r="S137" s="114" t="s">
        <v>336</v>
      </c>
      <c r="T137" s="114" t="s">
        <v>336</v>
      </c>
      <c r="U137" s="114" t="s">
        <v>336</v>
      </c>
      <c r="V137" s="114" t="s">
        <v>336</v>
      </c>
      <c r="W137" s="114" t="s">
        <v>336</v>
      </c>
      <c r="X137" s="114" t="s">
        <v>336</v>
      </c>
      <c r="Y137" s="114" t="s">
        <v>336</v>
      </c>
      <c r="Z137" s="114" t="s">
        <v>336</v>
      </c>
      <c r="AA137" s="114" t="s">
        <v>336</v>
      </c>
      <c r="AB137" s="114" t="s">
        <v>336</v>
      </c>
      <c r="AC137" s="114" t="s">
        <v>336</v>
      </c>
      <c r="AD137" s="114" t="s">
        <v>336</v>
      </c>
      <c r="AE137" s="114" t="s">
        <v>336</v>
      </c>
      <c r="AF137" s="114" t="s">
        <v>336</v>
      </c>
      <c r="AG137" s="114" t="s">
        <v>336</v>
      </c>
      <c r="AH137" s="114" t="s">
        <v>336</v>
      </c>
      <c r="AI137" s="114" t="s">
        <v>336</v>
      </c>
      <c r="AJ137" s="114" t="s">
        <v>336</v>
      </c>
      <c r="AK137" s="114" t="s">
        <v>336</v>
      </c>
      <c r="AL137" s="114" t="s">
        <v>336</v>
      </c>
      <c r="AM137" s="114"/>
      <c r="AN137" s="114"/>
      <c r="AO137" s="114" t="s">
        <v>336</v>
      </c>
      <c r="AP137" s="114" t="s">
        <v>336</v>
      </c>
      <c r="AQ137" s="114" t="s">
        <v>336</v>
      </c>
      <c r="AR137" s="114" t="s">
        <v>336</v>
      </c>
      <c r="AS137" s="36"/>
    </row>
    <row r="138" spans="1:45" ht="27.95" customHeight="1" x14ac:dyDescent="0.2">
      <c r="A138" s="112" t="s">
        <v>348</v>
      </c>
      <c r="B138" s="113"/>
      <c r="C138" s="113"/>
      <c r="D138" s="113"/>
      <c r="E138" s="113"/>
      <c r="F138" s="113"/>
      <c r="G138" s="114" t="s">
        <v>333</v>
      </c>
      <c r="H138" s="114" t="s">
        <v>333</v>
      </c>
      <c r="I138" s="114" t="s">
        <v>333</v>
      </c>
      <c r="J138" s="114"/>
      <c r="K138" s="114"/>
      <c r="L138" s="114">
        <v>9409.09</v>
      </c>
      <c r="M138" s="114"/>
      <c r="N138" s="114"/>
      <c r="O138" s="114" t="s">
        <v>336</v>
      </c>
      <c r="P138" s="114" t="s">
        <v>336</v>
      </c>
      <c r="Q138" s="114" t="s">
        <v>336</v>
      </c>
      <c r="R138" s="114" t="s">
        <v>336</v>
      </c>
      <c r="S138" s="114" t="s">
        <v>336</v>
      </c>
      <c r="T138" s="114" t="s">
        <v>336</v>
      </c>
      <c r="U138" s="114" t="s">
        <v>336</v>
      </c>
      <c r="V138" s="114" t="s">
        <v>336</v>
      </c>
      <c r="W138" s="114" t="s">
        <v>336</v>
      </c>
      <c r="X138" s="114" t="s">
        <v>336</v>
      </c>
      <c r="Y138" s="114" t="s">
        <v>336</v>
      </c>
      <c r="Z138" s="114" t="s">
        <v>336</v>
      </c>
      <c r="AA138" s="114" t="s">
        <v>336</v>
      </c>
      <c r="AB138" s="114" t="s">
        <v>336</v>
      </c>
      <c r="AC138" s="114" t="s">
        <v>336</v>
      </c>
      <c r="AD138" s="114" t="s">
        <v>336</v>
      </c>
      <c r="AE138" s="114" t="s">
        <v>336</v>
      </c>
      <c r="AF138" s="114" t="s">
        <v>336</v>
      </c>
      <c r="AG138" s="114" t="s">
        <v>336</v>
      </c>
      <c r="AH138" s="114" t="s">
        <v>336</v>
      </c>
      <c r="AI138" s="114" t="s">
        <v>336</v>
      </c>
      <c r="AJ138" s="114" t="s">
        <v>336</v>
      </c>
      <c r="AK138" s="114" t="s">
        <v>336</v>
      </c>
      <c r="AL138" s="114" t="s">
        <v>336</v>
      </c>
      <c r="AM138" s="114"/>
      <c r="AN138" s="114"/>
      <c r="AO138" s="114" t="s">
        <v>336</v>
      </c>
      <c r="AP138" s="114" t="s">
        <v>336</v>
      </c>
      <c r="AQ138" s="114" t="s">
        <v>336</v>
      </c>
      <c r="AR138" s="114" t="s">
        <v>336</v>
      </c>
      <c r="AS138" s="36"/>
    </row>
    <row r="139" spans="1:45" ht="12.75" x14ac:dyDescent="0.2">
      <c r="A139" s="112" t="s">
        <v>349</v>
      </c>
      <c r="B139" s="113"/>
      <c r="C139" s="113"/>
      <c r="D139" s="113"/>
      <c r="E139" s="113"/>
      <c r="F139" s="113"/>
      <c r="G139" s="114" t="s">
        <v>333</v>
      </c>
      <c r="H139" s="114" t="s">
        <v>333</v>
      </c>
      <c r="I139" s="114" t="s">
        <v>333</v>
      </c>
      <c r="J139" s="114"/>
      <c r="K139" s="114"/>
      <c r="L139" s="114">
        <v>1229.45</v>
      </c>
      <c r="M139" s="114"/>
      <c r="N139" s="114"/>
      <c r="O139" s="114" t="s">
        <v>336</v>
      </c>
      <c r="P139" s="114" t="s">
        <v>336</v>
      </c>
      <c r="Q139" s="114" t="s">
        <v>336</v>
      </c>
      <c r="R139" s="114" t="s">
        <v>336</v>
      </c>
      <c r="S139" s="114" t="s">
        <v>336</v>
      </c>
      <c r="T139" s="114" t="s">
        <v>336</v>
      </c>
      <c r="U139" s="114" t="s">
        <v>336</v>
      </c>
      <c r="V139" s="114" t="s">
        <v>336</v>
      </c>
      <c r="W139" s="114" t="s">
        <v>336</v>
      </c>
      <c r="X139" s="114" t="s">
        <v>336</v>
      </c>
      <c r="Y139" s="114" t="s">
        <v>336</v>
      </c>
      <c r="Z139" s="114" t="s">
        <v>336</v>
      </c>
      <c r="AA139" s="114" t="s">
        <v>336</v>
      </c>
      <c r="AB139" s="114" t="s">
        <v>336</v>
      </c>
      <c r="AC139" s="114" t="s">
        <v>336</v>
      </c>
      <c r="AD139" s="114" t="s">
        <v>336</v>
      </c>
      <c r="AE139" s="114" t="s">
        <v>336</v>
      </c>
      <c r="AF139" s="114" t="s">
        <v>336</v>
      </c>
      <c r="AG139" s="114" t="s">
        <v>336</v>
      </c>
      <c r="AH139" s="114" t="s">
        <v>336</v>
      </c>
      <c r="AI139" s="114" t="s">
        <v>336</v>
      </c>
      <c r="AJ139" s="114" t="s">
        <v>336</v>
      </c>
      <c r="AK139" s="114" t="s">
        <v>336</v>
      </c>
      <c r="AL139" s="114" t="s">
        <v>336</v>
      </c>
      <c r="AM139" s="114"/>
      <c r="AN139" s="114"/>
      <c r="AO139" s="114" t="s">
        <v>336</v>
      </c>
      <c r="AP139" s="114" t="s">
        <v>336</v>
      </c>
      <c r="AQ139" s="114" t="s">
        <v>336</v>
      </c>
      <c r="AR139" s="114" t="s">
        <v>336</v>
      </c>
      <c r="AS139" s="36"/>
    </row>
    <row r="140" spans="1:45" ht="12.75" x14ac:dyDescent="0.2">
      <c r="A140" s="112" t="s">
        <v>350</v>
      </c>
      <c r="B140" s="113"/>
      <c r="C140" s="113"/>
      <c r="D140" s="113"/>
      <c r="E140" s="113"/>
      <c r="F140" s="113"/>
      <c r="G140" s="114" t="s">
        <v>333</v>
      </c>
      <c r="H140" s="114" t="s">
        <v>333</v>
      </c>
      <c r="I140" s="114" t="s">
        <v>333</v>
      </c>
      <c r="J140" s="114"/>
      <c r="K140" s="114"/>
      <c r="L140" s="114">
        <v>20202.509999999998</v>
      </c>
      <c r="M140" s="114"/>
      <c r="N140" s="114"/>
      <c r="O140" s="114" t="s">
        <v>336</v>
      </c>
      <c r="P140" s="114" t="s">
        <v>336</v>
      </c>
      <c r="Q140" s="114" t="s">
        <v>336</v>
      </c>
      <c r="R140" s="114" t="s">
        <v>336</v>
      </c>
      <c r="S140" s="114" t="s">
        <v>336</v>
      </c>
      <c r="T140" s="114" t="s">
        <v>336</v>
      </c>
      <c r="U140" s="114" t="s">
        <v>336</v>
      </c>
      <c r="V140" s="114" t="s">
        <v>336</v>
      </c>
      <c r="W140" s="114" t="s">
        <v>336</v>
      </c>
      <c r="X140" s="114" t="s">
        <v>336</v>
      </c>
      <c r="Y140" s="114" t="s">
        <v>336</v>
      </c>
      <c r="Z140" s="114" t="s">
        <v>336</v>
      </c>
      <c r="AA140" s="114" t="s">
        <v>336</v>
      </c>
      <c r="AB140" s="114" t="s">
        <v>336</v>
      </c>
      <c r="AC140" s="114" t="s">
        <v>336</v>
      </c>
      <c r="AD140" s="114" t="s">
        <v>336</v>
      </c>
      <c r="AE140" s="114" t="s">
        <v>336</v>
      </c>
      <c r="AF140" s="114" t="s">
        <v>336</v>
      </c>
      <c r="AG140" s="114" t="s">
        <v>336</v>
      </c>
      <c r="AH140" s="114" t="s">
        <v>336</v>
      </c>
      <c r="AI140" s="114" t="s">
        <v>336</v>
      </c>
      <c r="AJ140" s="114" t="s">
        <v>336</v>
      </c>
      <c r="AK140" s="114" t="s">
        <v>336</v>
      </c>
      <c r="AL140" s="114" t="s">
        <v>336</v>
      </c>
      <c r="AM140" s="114"/>
      <c r="AN140" s="114"/>
      <c r="AO140" s="114" t="s">
        <v>336</v>
      </c>
      <c r="AP140" s="114" t="s">
        <v>336</v>
      </c>
      <c r="AQ140" s="114" t="s">
        <v>336</v>
      </c>
      <c r="AR140" s="114" t="s">
        <v>336</v>
      </c>
      <c r="AS140" s="36"/>
    </row>
    <row r="141" spans="1:45" ht="12.75" x14ac:dyDescent="0.2">
      <c r="A141" s="112" t="s">
        <v>351</v>
      </c>
      <c r="B141" s="113"/>
      <c r="C141" s="113"/>
      <c r="D141" s="113"/>
      <c r="E141" s="113"/>
      <c r="F141" s="113"/>
      <c r="G141" s="114" t="s">
        <v>333</v>
      </c>
      <c r="H141" s="114" t="s">
        <v>333</v>
      </c>
      <c r="I141" s="114" t="s">
        <v>333</v>
      </c>
      <c r="J141" s="114"/>
      <c r="K141" s="114"/>
      <c r="L141" s="114">
        <v>5367.81</v>
      </c>
      <c r="M141" s="114"/>
      <c r="N141" s="114"/>
      <c r="O141" s="114" t="s">
        <v>336</v>
      </c>
      <c r="P141" s="114" t="s">
        <v>336</v>
      </c>
      <c r="Q141" s="114" t="s">
        <v>336</v>
      </c>
      <c r="R141" s="114" t="s">
        <v>336</v>
      </c>
      <c r="S141" s="114" t="s">
        <v>336</v>
      </c>
      <c r="T141" s="114" t="s">
        <v>336</v>
      </c>
      <c r="U141" s="114" t="s">
        <v>336</v>
      </c>
      <c r="V141" s="114" t="s">
        <v>336</v>
      </c>
      <c r="W141" s="114" t="s">
        <v>336</v>
      </c>
      <c r="X141" s="114" t="s">
        <v>336</v>
      </c>
      <c r="Y141" s="114" t="s">
        <v>336</v>
      </c>
      <c r="Z141" s="114" t="s">
        <v>336</v>
      </c>
      <c r="AA141" s="114" t="s">
        <v>336</v>
      </c>
      <c r="AB141" s="114" t="s">
        <v>336</v>
      </c>
      <c r="AC141" s="114" t="s">
        <v>336</v>
      </c>
      <c r="AD141" s="114" t="s">
        <v>336</v>
      </c>
      <c r="AE141" s="114" t="s">
        <v>336</v>
      </c>
      <c r="AF141" s="114" t="s">
        <v>336</v>
      </c>
      <c r="AG141" s="114" t="s">
        <v>336</v>
      </c>
      <c r="AH141" s="114" t="s">
        <v>336</v>
      </c>
      <c r="AI141" s="114" t="s">
        <v>336</v>
      </c>
      <c r="AJ141" s="114" t="s">
        <v>336</v>
      </c>
      <c r="AK141" s="114" t="s">
        <v>336</v>
      </c>
      <c r="AL141" s="114" t="s">
        <v>336</v>
      </c>
      <c r="AM141" s="114"/>
      <c r="AN141" s="114"/>
      <c r="AO141" s="114" t="s">
        <v>336</v>
      </c>
      <c r="AP141" s="114" t="s">
        <v>336</v>
      </c>
      <c r="AQ141" s="114" t="s">
        <v>336</v>
      </c>
      <c r="AR141" s="114" t="s">
        <v>336</v>
      </c>
      <c r="AS141" s="36"/>
    </row>
    <row r="142" spans="1:45" ht="12.75" x14ac:dyDescent="0.2">
      <c r="A142" s="115" t="s">
        <v>352</v>
      </c>
      <c r="B142" s="116"/>
      <c r="C142" s="116"/>
      <c r="D142" s="116"/>
      <c r="E142" s="116"/>
      <c r="F142" s="116"/>
      <c r="G142" s="130" t="s">
        <v>333</v>
      </c>
      <c r="H142" s="130" t="s">
        <v>333</v>
      </c>
      <c r="I142" s="130" t="s">
        <v>333</v>
      </c>
      <c r="J142" s="130"/>
      <c r="K142" s="130"/>
      <c r="L142" s="130">
        <v>2868244</v>
      </c>
      <c r="M142" s="114"/>
      <c r="N142" s="114"/>
      <c r="O142" s="114" t="s">
        <v>336</v>
      </c>
      <c r="P142" s="114" t="s">
        <v>336</v>
      </c>
      <c r="Q142" s="114" t="s">
        <v>336</v>
      </c>
      <c r="R142" s="114" t="s">
        <v>336</v>
      </c>
      <c r="S142" s="114" t="s">
        <v>336</v>
      </c>
      <c r="T142" s="114" t="s">
        <v>336</v>
      </c>
      <c r="U142" s="114" t="s">
        <v>336</v>
      </c>
      <c r="V142" s="114" t="s">
        <v>336</v>
      </c>
      <c r="W142" s="114" t="s">
        <v>336</v>
      </c>
      <c r="X142" s="114" t="s">
        <v>336</v>
      </c>
      <c r="Y142" s="114" t="s">
        <v>336</v>
      </c>
      <c r="Z142" s="114" t="s">
        <v>336</v>
      </c>
      <c r="AA142" s="114" t="s">
        <v>336</v>
      </c>
      <c r="AB142" s="114" t="s">
        <v>336</v>
      </c>
      <c r="AC142" s="114" t="s">
        <v>336</v>
      </c>
      <c r="AD142" s="114" t="s">
        <v>336</v>
      </c>
      <c r="AE142" s="114" t="s">
        <v>336</v>
      </c>
      <c r="AF142" s="114" t="s">
        <v>336</v>
      </c>
      <c r="AG142" s="114" t="s">
        <v>336</v>
      </c>
      <c r="AH142" s="114" t="s">
        <v>336</v>
      </c>
      <c r="AI142" s="114" t="s">
        <v>336</v>
      </c>
      <c r="AJ142" s="114" t="s">
        <v>336</v>
      </c>
      <c r="AK142" s="114" t="s">
        <v>336</v>
      </c>
      <c r="AL142" s="114" t="s">
        <v>336</v>
      </c>
      <c r="AM142" s="114"/>
      <c r="AN142" s="114"/>
      <c r="AO142" s="114" t="s">
        <v>336</v>
      </c>
      <c r="AP142" s="114" t="s">
        <v>336</v>
      </c>
      <c r="AQ142" s="114" t="s">
        <v>336</v>
      </c>
      <c r="AR142" s="114" t="s">
        <v>336</v>
      </c>
      <c r="AS142" s="36"/>
    </row>
    <row r="143" spans="1:45" ht="12.75" x14ac:dyDescent="0.2">
      <c r="A143" s="112" t="s">
        <v>353</v>
      </c>
      <c r="B143" s="113"/>
      <c r="C143" s="113"/>
      <c r="D143" s="113"/>
      <c r="E143" s="113"/>
      <c r="F143" s="113"/>
      <c r="G143" s="114" t="s">
        <v>333</v>
      </c>
      <c r="H143" s="114" t="s">
        <v>333</v>
      </c>
      <c r="I143" s="114" t="s">
        <v>333</v>
      </c>
      <c r="J143" s="114"/>
      <c r="K143" s="114"/>
      <c r="L143" s="114"/>
      <c r="M143" s="114"/>
      <c r="N143" s="114"/>
      <c r="O143" s="114" t="s">
        <v>336</v>
      </c>
      <c r="P143" s="114" t="s">
        <v>336</v>
      </c>
      <c r="Q143" s="114" t="s">
        <v>336</v>
      </c>
      <c r="R143" s="114" t="s">
        <v>336</v>
      </c>
      <c r="S143" s="114" t="s">
        <v>336</v>
      </c>
      <c r="T143" s="114" t="s">
        <v>336</v>
      </c>
      <c r="U143" s="114" t="s">
        <v>336</v>
      </c>
      <c r="V143" s="114" t="s">
        <v>336</v>
      </c>
      <c r="W143" s="114" t="s">
        <v>336</v>
      </c>
      <c r="X143" s="114" t="s">
        <v>336</v>
      </c>
      <c r="Y143" s="114" t="s">
        <v>336</v>
      </c>
      <c r="Z143" s="114" t="s">
        <v>336</v>
      </c>
      <c r="AA143" s="114" t="s">
        <v>336</v>
      </c>
      <c r="AB143" s="114" t="s">
        <v>336</v>
      </c>
      <c r="AC143" s="114" t="s">
        <v>336</v>
      </c>
      <c r="AD143" s="114" t="s">
        <v>336</v>
      </c>
      <c r="AE143" s="114" t="s">
        <v>336</v>
      </c>
      <c r="AF143" s="114" t="s">
        <v>336</v>
      </c>
      <c r="AG143" s="114" t="s">
        <v>336</v>
      </c>
      <c r="AH143" s="114" t="s">
        <v>336</v>
      </c>
      <c r="AI143" s="114" t="s">
        <v>336</v>
      </c>
      <c r="AJ143" s="114" t="s">
        <v>336</v>
      </c>
      <c r="AK143" s="114" t="s">
        <v>336</v>
      </c>
      <c r="AL143" s="114" t="s">
        <v>336</v>
      </c>
      <c r="AM143" s="114"/>
      <c r="AN143" s="114"/>
      <c r="AO143" s="114" t="s">
        <v>336</v>
      </c>
      <c r="AP143" s="114" t="s">
        <v>336</v>
      </c>
      <c r="AQ143" s="114" t="s">
        <v>336</v>
      </c>
      <c r="AR143" s="114" t="s">
        <v>336</v>
      </c>
      <c r="AS143" s="36"/>
    </row>
    <row r="144" spans="1:45" ht="12.75" x14ac:dyDescent="0.2">
      <c r="A144" s="112" t="s">
        <v>354</v>
      </c>
      <c r="B144" s="113"/>
      <c r="C144" s="113"/>
      <c r="D144" s="113"/>
      <c r="E144" s="113"/>
      <c r="F144" s="113"/>
      <c r="G144" s="114" t="s">
        <v>333</v>
      </c>
      <c r="H144" s="114" t="s">
        <v>333</v>
      </c>
      <c r="I144" s="114" t="s">
        <v>333</v>
      </c>
      <c r="J144" s="114"/>
      <c r="K144" s="114"/>
      <c r="L144" s="114">
        <v>737737.73</v>
      </c>
      <c r="M144" s="114"/>
      <c r="N144" s="114"/>
      <c r="O144" s="114" t="s">
        <v>336</v>
      </c>
      <c r="P144" s="114" t="s">
        <v>336</v>
      </c>
      <c r="Q144" s="114" t="s">
        <v>336</v>
      </c>
      <c r="R144" s="114" t="s">
        <v>336</v>
      </c>
      <c r="S144" s="114" t="s">
        <v>336</v>
      </c>
      <c r="T144" s="114" t="s">
        <v>336</v>
      </c>
      <c r="U144" s="114" t="s">
        <v>336</v>
      </c>
      <c r="V144" s="114" t="s">
        <v>336</v>
      </c>
      <c r="W144" s="114" t="s">
        <v>336</v>
      </c>
      <c r="X144" s="114" t="s">
        <v>336</v>
      </c>
      <c r="Y144" s="114" t="s">
        <v>336</v>
      </c>
      <c r="Z144" s="114" t="s">
        <v>336</v>
      </c>
      <c r="AA144" s="114" t="s">
        <v>336</v>
      </c>
      <c r="AB144" s="114" t="s">
        <v>336</v>
      </c>
      <c r="AC144" s="114" t="s">
        <v>336</v>
      </c>
      <c r="AD144" s="114" t="s">
        <v>336</v>
      </c>
      <c r="AE144" s="114" t="s">
        <v>336</v>
      </c>
      <c r="AF144" s="114" t="s">
        <v>336</v>
      </c>
      <c r="AG144" s="114" t="s">
        <v>336</v>
      </c>
      <c r="AH144" s="114" t="s">
        <v>336</v>
      </c>
      <c r="AI144" s="114" t="s">
        <v>336</v>
      </c>
      <c r="AJ144" s="114" t="s">
        <v>336</v>
      </c>
      <c r="AK144" s="114" t="s">
        <v>336</v>
      </c>
      <c r="AL144" s="114" t="s">
        <v>336</v>
      </c>
      <c r="AM144" s="114"/>
      <c r="AN144" s="114"/>
      <c r="AO144" s="114" t="s">
        <v>336</v>
      </c>
      <c r="AP144" s="114" t="s">
        <v>336</v>
      </c>
      <c r="AQ144" s="114" t="s">
        <v>336</v>
      </c>
      <c r="AR144" s="114" t="s">
        <v>336</v>
      </c>
      <c r="AS144" s="36"/>
    </row>
    <row r="145" spans="1:47" ht="12.75" x14ac:dyDescent="0.2">
      <c r="A145" s="112" t="s">
        <v>355</v>
      </c>
      <c r="B145" s="113"/>
      <c r="C145" s="113"/>
      <c r="D145" s="113"/>
      <c r="E145" s="113"/>
      <c r="F145" s="113"/>
      <c r="G145" s="114" t="s">
        <v>333</v>
      </c>
      <c r="H145" s="114" t="s">
        <v>333</v>
      </c>
      <c r="I145" s="114" t="s">
        <v>333</v>
      </c>
      <c r="J145" s="114"/>
      <c r="K145" s="114"/>
      <c r="L145" s="114">
        <v>47068.17</v>
      </c>
      <c r="M145" s="114"/>
      <c r="N145" s="114"/>
      <c r="O145" s="114" t="s">
        <v>336</v>
      </c>
      <c r="P145" s="114" t="s">
        <v>336</v>
      </c>
      <c r="Q145" s="114" t="s">
        <v>336</v>
      </c>
      <c r="R145" s="114" t="s">
        <v>336</v>
      </c>
      <c r="S145" s="114" t="s">
        <v>336</v>
      </c>
      <c r="T145" s="114" t="s">
        <v>336</v>
      </c>
      <c r="U145" s="114" t="s">
        <v>336</v>
      </c>
      <c r="V145" s="114" t="s">
        <v>336</v>
      </c>
      <c r="W145" s="114" t="s">
        <v>336</v>
      </c>
      <c r="X145" s="114" t="s">
        <v>336</v>
      </c>
      <c r="Y145" s="114" t="s">
        <v>336</v>
      </c>
      <c r="Z145" s="114" t="s">
        <v>336</v>
      </c>
      <c r="AA145" s="114" t="s">
        <v>336</v>
      </c>
      <c r="AB145" s="114" t="s">
        <v>336</v>
      </c>
      <c r="AC145" s="114" t="s">
        <v>336</v>
      </c>
      <c r="AD145" s="114" t="s">
        <v>336</v>
      </c>
      <c r="AE145" s="114" t="s">
        <v>336</v>
      </c>
      <c r="AF145" s="114" t="s">
        <v>336</v>
      </c>
      <c r="AG145" s="114" t="s">
        <v>336</v>
      </c>
      <c r="AH145" s="114" t="s">
        <v>336</v>
      </c>
      <c r="AI145" s="114" t="s">
        <v>336</v>
      </c>
      <c r="AJ145" s="114" t="s">
        <v>336</v>
      </c>
      <c r="AK145" s="114" t="s">
        <v>336</v>
      </c>
      <c r="AL145" s="114" t="s">
        <v>336</v>
      </c>
      <c r="AM145" s="114"/>
      <c r="AN145" s="114"/>
      <c r="AO145" s="114" t="s">
        <v>336</v>
      </c>
      <c r="AP145" s="114" t="s">
        <v>336</v>
      </c>
      <c r="AQ145" s="114" t="s">
        <v>336</v>
      </c>
      <c r="AR145" s="114" t="s">
        <v>336</v>
      </c>
      <c r="AS145" s="36"/>
    </row>
    <row r="146" spans="1:47" ht="12.75" x14ac:dyDescent="0.2">
      <c r="A146" s="112" t="s">
        <v>356</v>
      </c>
      <c r="B146" s="113"/>
      <c r="C146" s="113"/>
      <c r="D146" s="113"/>
      <c r="E146" s="113"/>
      <c r="F146" s="113"/>
      <c r="G146" s="114" t="s">
        <v>333</v>
      </c>
      <c r="H146" s="114" t="s">
        <v>333</v>
      </c>
      <c r="I146" s="114" t="s">
        <v>333</v>
      </c>
      <c r="J146" s="114"/>
      <c r="K146" s="114"/>
      <c r="L146" s="114">
        <v>897485.46</v>
      </c>
      <c r="M146" s="114"/>
      <c r="N146" s="114"/>
      <c r="O146" s="114" t="s">
        <v>336</v>
      </c>
      <c r="P146" s="114" t="s">
        <v>336</v>
      </c>
      <c r="Q146" s="114" t="s">
        <v>336</v>
      </c>
      <c r="R146" s="114" t="s">
        <v>336</v>
      </c>
      <c r="S146" s="114" t="s">
        <v>336</v>
      </c>
      <c r="T146" s="114" t="s">
        <v>336</v>
      </c>
      <c r="U146" s="114" t="s">
        <v>336</v>
      </c>
      <c r="V146" s="114" t="s">
        <v>336</v>
      </c>
      <c r="W146" s="114" t="s">
        <v>336</v>
      </c>
      <c r="X146" s="114" t="s">
        <v>336</v>
      </c>
      <c r="Y146" s="114" t="s">
        <v>336</v>
      </c>
      <c r="Z146" s="114" t="s">
        <v>336</v>
      </c>
      <c r="AA146" s="114" t="s">
        <v>336</v>
      </c>
      <c r="AB146" s="114" t="s">
        <v>336</v>
      </c>
      <c r="AC146" s="114" t="s">
        <v>336</v>
      </c>
      <c r="AD146" s="114" t="s">
        <v>336</v>
      </c>
      <c r="AE146" s="114" t="s">
        <v>336</v>
      </c>
      <c r="AF146" s="114" t="s">
        <v>336</v>
      </c>
      <c r="AG146" s="114" t="s">
        <v>336</v>
      </c>
      <c r="AH146" s="114" t="s">
        <v>336</v>
      </c>
      <c r="AI146" s="114" t="s">
        <v>336</v>
      </c>
      <c r="AJ146" s="114" t="s">
        <v>336</v>
      </c>
      <c r="AK146" s="114" t="s">
        <v>336</v>
      </c>
      <c r="AL146" s="114" t="s">
        <v>336</v>
      </c>
      <c r="AM146" s="114"/>
      <c r="AN146" s="114"/>
      <c r="AO146" s="114" t="s">
        <v>336</v>
      </c>
      <c r="AP146" s="114" t="s">
        <v>336</v>
      </c>
      <c r="AQ146" s="114" t="s">
        <v>336</v>
      </c>
      <c r="AR146" s="114" t="s">
        <v>336</v>
      </c>
      <c r="AS146" s="36"/>
    </row>
    <row r="147" spans="1:47" ht="12.75" x14ac:dyDescent="0.2">
      <c r="A147" s="112" t="s">
        <v>357</v>
      </c>
      <c r="B147" s="113"/>
      <c r="C147" s="113"/>
      <c r="D147" s="113"/>
      <c r="E147" s="113"/>
      <c r="F147" s="113"/>
      <c r="G147" s="114" t="s">
        <v>333</v>
      </c>
      <c r="H147" s="114" t="s">
        <v>333</v>
      </c>
      <c r="I147" s="114" t="s">
        <v>333</v>
      </c>
      <c r="J147" s="114"/>
      <c r="K147" s="114"/>
      <c r="L147" s="114">
        <v>804281.89</v>
      </c>
      <c r="M147" s="114"/>
      <c r="N147" s="114"/>
      <c r="O147" s="114" t="s">
        <v>336</v>
      </c>
      <c r="P147" s="114" t="s">
        <v>336</v>
      </c>
      <c r="Q147" s="114" t="s">
        <v>336</v>
      </c>
      <c r="R147" s="114" t="s">
        <v>336</v>
      </c>
      <c r="S147" s="114" t="s">
        <v>336</v>
      </c>
      <c r="T147" s="114" t="s">
        <v>336</v>
      </c>
      <c r="U147" s="114" t="s">
        <v>336</v>
      </c>
      <c r="V147" s="114" t="s">
        <v>336</v>
      </c>
      <c r="W147" s="114" t="s">
        <v>336</v>
      </c>
      <c r="X147" s="114" t="s">
        <v>336</v>
      </c>
      <c r="Y147" s="114" t="s">
        <v>336</v>
      </c>
      <c r="Z147" s="114" t="s">
        <v>336</v>
      </c>
      <c r="AA147" s="114" t="s">
        <v>336</v>
      </c>
      <c r="AB147" s="114" t="s">
        <v>336</v>
      </c>
      <c r="AC147" s="114" t="s">
        <v>336</v>
      </c>
      <c r="AD147" s="114" t="s">
        <v>336</v>
      </c>
      <c r="AE147" s="114" t="s">
        <v>336</v>
      </c>
      <c r="AF147" s="114" t="s">
        <v>336</v>
      </c>
      <c r="AG147" s="114" t="s">
        <v>336</v>
      </c>
      <c r="AH147" s="114" t="s">
        <v>336</v>
      </c>
      <c r="AI147" s="114" t="s">
        <v>336</v>
      </c>
      <c r="AJ147" s="114" t="s">
        <v>336</v>
      </c>
      <c r="AK147" s="114" t="s">
        <v>336</v>
      </c>
      <c r="AL147" s="114" t="s">
        <v>336</v>
      </c>
      <c r="AM147" s="114"/>
      <c r="AN147" s="114"/>
      <c r="AO147" s="114" t="s">
        <v>336</v>
      </c>
      <c r="AP147" s="114" t="s">
        <v>336</v>
      </c>
      <c r="AQ147" s="114" t="s">
        <v>336</v>
      </c>
      <c r="AR147" s="114" t="s">
        <v>336</v>
      </c>
      <c r="AS147" s="36"/>
    </row>
    <row r="148" spans="1:47" ht="12.75" x14ac:dyDescent="0.2">
      <c r="A148" s="112" t="s">
        <v>358</v>
      </c>
      <c r="B148" s="113"/>
      <c r="C148" s="113"/>
      <c r="D148" s="113"/>
      <c r="E148" s="113"/>
      <c r="F148" s="113"/>
      <c r="G148" s="114" t="s">
        <v>333</v>
      </c>
      <c r="H148" s="114" t="s">
        <v>333</v>
      </c>
      <c r="I148" s="114" t="s">
        <v>333</v>
      </c>
      <c r="J148" s="114"/>
      <c r="K148" s="114"/>
      <c r="L148" s="114">
        <v>391994.45</v>
      </c>
      <c r="M148" s="114"/>
      <c r="N148" s="114"/>
      <c r="O148" s="114" t="s">
        <v>336</v>
      </c>
      <c r="P148" s="114" t="s">
        <v>336</v>
      </c>
      <c r="Q148" s="114" t="s">
        <v>336</v>
      </c>
      <c r="R148" s="114" t="s">
        <v>336</v>
      </c>
      <c r="S148" s="114" t="s">
        <v>336</v>
      </c>
      <c r="T148" s="114" t="s">
        <v>336</v>
      </c>
      <c r="U148" s="114" t="s">
        <v>336</v>
      </c>
      <c r="V148" s="114" t="s">
        <v>336</v>
      </c>
      <c r="W148" s="114" t="s">
        <v>336</v>
      </c>
      <c r="X148" s="114" t="s">
        <v>336</v>
      </c>
      <c r="Y148" s="114" t="s">
        <v>336</v>
      </c>
      <c r="Z148" s="114" t="s">
        <v>336</v>
      </c>
      <c r="AA148" s="114" t="s">
        <v>336</v>
      </c>
      <c r="AB148" s="114" t="s">
        <v>336</v>
      </c>
      <c r="AC148" s="114" t="s">
        <v>336</v>
      </c>
      <c r="AD148" s="114" t="s">
        <v>336</v>
      </c>
      <c r="AE148" s="114" t="s">
        <v>336</v>
      </c>
      <c r="AF148" s="114" t="s">
        <v>336</v>
      </c>
      <c r="AG148" s="114" t="s">
        <v>336</v>
      </c>
      <c r="AH148" s="114" t="s">
        <v>336</v>
      </c>
      <c r="AI148" s="114" t="s">
        <v>336</v>
      </c>
      <c r="AJ148" s="114" t="s">
        <v>336</v>
      </c>
      <c r="AK148" s="114" t="s">
        <v>336</v>
      </c>
      <c r="AL148" s="114" t="s">
        <v>336</v>
      </c>
      <c r="AM148" s="114"/>
      <c r="AN148" s="114"/>
      <c r="AO148" s="114" t="s">
        <v>336</v>
      </c>
      <c r="AP148" s="114" t="s">
        <v>336</v>
      </c>
      <c r="AQ148" s="114" t="s">
        <v>336</v>
      </c>
      <c r="AR148" s="114" t="s">
        <v>336</v>
      </c>
      <c r="AS148" s="36"/>
    </row>
    <row r="149" spans="1:47" s="126" customFormat="1" ht="12.75" x14ac:dyDescent="0.2">
      <c r="A149" s="111" t="s">
        <v>369</v>
      </c>
      <c r="B149" s="132"/>
      <c r="C149" s="132"/>
      <c r="D149" s="132"/>
      <c r="E149" s="132"/>
      <c r="F149" s="131"/>
      <c r="G149" s="129"/>
      <c r="H149" s="129"/>
      <c r="I149" s="129"/>
      <c r="J149" s="129"/>
      <c r="K149" s="129"/>
      <c r="L149" s="130">
        <v>3239102</v>
      </c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29"/>
      <c r="AB149" s="129"/>
      <c r="AC149" s="129"/>
      <c r="AD149" s="129"/>
      <c r="AE149" s="129"/>
      <c r="AF149" s="129"/>
      <c r="AG149" s="129"/>
      <c r="AH149" s="129"/>
      <c r="AI149" s="129"/>
      <c r="AJ149" s="129"/>
      <c r="AK149" s="129"/>
      <c r="AL149" s="129"/>
      <c r="AM149" s="129"/>
      <c r="AN149" s="129"/>
      <c r="AO149" s="129"/>
      <c r="AP149" s="129"/>
      <c r="AQ149" s="129"/>
      <c r="AR149" s="129"/>
      <c r="AS149" s="128"/>
    </row>
    <row r="150" spans="1:47" ht="12.75" x14ac:dyDescent="0.2">
      <c r="A150" s="112" t="s">
        <v>359</v>
      </c>
      <c r="B150" s="113"/>
      <c r="C150" s="113"/>
      <c r="D150" s="113"/>
      <c r="E150" s="113"/>
      <c r="F150" s="113"/>
      <c r="G150" s="114" t="s">
        <v>333</v>
      </c>
      <c r="H150" s="114" t="s">
        <v>333</v>
      </c>
      <c r="I150" s="114" t="s">
        <v>333</v>
      </c>
      <c r="J150" s="114"/>
      <c r="K150" s="114"/>
      <c r="L150" s="133">
        <v>647820.4</v>
      </c>
      <c r="M150" s="114"/>
      <c r="N150" s="114"/>
      <c r="O150" s="114" t="s">
        <v>336</v>
      </c>
      <c r="P150" s="114" t="s">
        <v>336</v>
      </c>
      <c r="Q150" s="114" t="s">
        <v>336</v>
      </c>
      <c r="R150" s="114" t="s">
        <v>336</v>
      </c>
      <c r="S150" s="114" t="s">
        <v>336</v>
      </c>
      <c r="T150" s="114" t="s">
        <v>336</v>
      </c>
      <c r="U150" s="114" t="s">
        <v>336</v>
      </c>
      <c r="V150" s="114" t="s">
        <v>336</v>
      </c>
      <c r="W150" s="114" t="s">
        <v>336</v>
      </c>
      <c r="X150" s="114" t="s">
        <v>336</v>
      </c>
      <c r="Y150" s="114" t="s">
        <v>336</v>
      </c>
      <c r="Z150" s="114" t="s">
        <v>336</v>
      </c>
      <c r="AA150" s="114" t="s">
        <v>336</v>
      </c>
      <c r="AB150" s="114" t="s">
        <v>336</v>
      </c>
      <c r="AC150" s="114" t="s">
        <v>336</v>
      </c>
      <c r="AD150" s="114" t="s">
        <v>336</v>
      </c>
      <c r="AE150" s="114" t="s">
        <v>336</v>
      </c>
      <c r="AF150" s="114" t="s">
        <v>336</v>
      </c>
      <c r="AG150" s="114" t="s">
        <v>336</v>
      </c>
      <c r="AH150" s="114" t="s">
        <v>336</v>
      </c>
      <c r="AI150" s="114" t="s">
        <v>336</v>
      </c>
      <c r="AJ150" s="114" t="s">
        <v>336</v>
      </c>
      <c r="AK150" s="114" t="s">
        <v>336</v>
      </c>
      <c r="AL150" s="114" t="s">
        <v>336</v>
      </c>
      <c r="AM150" s="114"/>
      <c r="AN150" s="114"/>
      <c r="AO150" s="114" t="s">
        <v>336</v>
      </c>
      <c r="AP150" s="114" t="s">
        <v>336</v>
      </c>
      <c r="AQ150" s="114" t="s">
        <v>336</v>
      </c>
      <c r="AR150" s="114" t="s">
        <v>336</v>
      </c>
      <c r="AS150" s="36"/>
    </row>
    <row r="151" spans="1:47" ht="12.75" x14ac:dyDescent="0.2">
      <c r="A151" s="115" t="s">
        <v>360</v>
      </c>
      <c r="B151" s="116"/>
      <c r="C151" s="116"/>
      <c r="D151" s="116"/>
      <c r="E151" s="116"/>
      <c r="F151" s="116"/>
      <c r="G151" s="117" t="s">
        <v>333</v>
      </c>
      <c r="H151" s="117" t="s">
        <v>333</v>
      </c>
      <c r="I151" s="117" t="s">
        <v>333</v>
      </c>
      <c r="J151" s="117"/>
      <c r="K151" s="117"/>
      <c r="L151" s="134">
        <v>3886922.4</v>
      </c>
      <c r="M151" s="117"/>
      <c r="N151" s="117"/>
      <c r="O151" s="117" t="s">
        <v>336</v>
      </c>
      <c r="P151" s="117" t="s">
        <v>336</v>
      </c>
      <c r="Q151" s="117" t="s">
        <v>336</v>
      </c>
      <c r="R151" s="117" t="s">
        <v>336</v>
      </c>
      <c r="S151" s="117" t="s">
        <v>336</v>
      </c>
      <c r="T151" s="117" t="s">
        <v>336</v>
      </c>
      <c r="U151" s="117" t="s">
        <v>336</v>
      </c>
      <c r="V151" s="117" t="s">
        <v>336</v>
      </c>
      <c r="W151" s="117" t="s">
        <v>336</v>
      </c>
      <c r="X151" s="117" t="s">
        <v>336</v>
      </c>
      <c r="Y151" s="117" t="s">
        <v>336</v>
      </c>
      <c r="Z151" s="117" t="s">
        <v>336</v>
      </c>
      <c r="AA151" s="117" t="s">
        <v>336</v>
      </c>
      <c r="AB151" s="117" t="s">
        <v>336</v>
      </c>
      <c r="AC151" s="117" t="s">
        <v>336</v>
      </c>
      <c r="AD151" s="117" t="s">
        <v>336</v>
      </c>
      <c r="AE151" s="117" t="s">
        <v>336</v>
      </c>
      <c r="AF151" s="117" t="s">
        <v>336</v>
      </c>
      <c r="AG151" s="117" t="s">
        <v>336</v>
      </c>
      <c r="AH151" s="117" t="s">
        <v>336</v>
      </c>
      <c r="AI151" s="117" t="s">
        <v>336</v>
      </c>
      <c r="AJ151" s="117" t="s">
        <v>336</v>
      </c>
      <c r="AK151" s="117" t="s">
        <v>336</v>
      </c>
      <c r="AL151" s="117" t="s">
        <v>336</v>
      </c>
      <c r="AM151" s="117"/>
      <c r="AN151" s="117"/>
      <c r="AO151" s="117" t="s">
        <v>336</v>
      </c>
      <c r="AP151" s="117" t="s">
        <v>336</v>
      </c>
      <c r="AQ151" s="117" t="s">
        <v>336</v>
      </c>
      <c r="AR151" s="117" t="s">
        <v>336</v>
      </c>
      <c r="AS151" s="36"/>
    </row>
    <row r="152" spans="1:47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40"/>
      <c r="AT152" s="40"/>
      <c r="AU152" s="40"/>
    </row>
    <row r="153" spans="1:47" ht="12.75" x14ac:dyDescent="0.2">
      <c r="A153" s="21"/>
      <c r="D153" s="14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:47" ht="12.75" x14ac:dyDescent="0.2">
      <c r="A154" s="22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:47" ht="12.75" x14ac:dyDescent="0.2">
      <c r="A155" s="21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:47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:47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:47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:47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:47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AS576" s="36"/>
    </row>
    <row r="577" spans="15:17" ht="12.75" x14ac:dyDescent="0.2">
      <c r="O577"/>
      <c r="P577"/>
      <c r="Q577"/>
    </row>
    <row r="578" spans="15:17" ht="12.75" x14ac:dyDescent="0.2">
      <c r="O578"/>
      <c r="P578"/>
      <c r="Q578"/>
    </row>
    <row r="579" spans="15:17" ht="12.75" x14ac:dyDescent="0.2">
      <c r="O579"/>
      <c r="P579"/>
      <c r="Q579"/>
    </row>
  </sheetData>
  <mergeCells count="62">
    <mergeCell ref="A8:N8"/>
    <mergeCell ref="L5:O5"/>
    <mergeCell ref="A149:F149"/>
    <mergeCell ref="A146:F146"/>
    <mergeCell ref="A147:F147"/>
    <mergeCell ref="A148:F148"/>
    <mergeCell ref="A150:F150"/>
    <mergeCell ref="A151:F151"/>
    <mergeCell ref="A141:F141"/>
    <mergeCell ref="A142:F142"/>
    <mergeCell ref="A143:F143"/>
    <mergeCell ref="A144:F144"/>
    <mergeCell ref="A145:F145"/>
    <mergeCell ref="A136:F136"/>
    <mergeCell ref="A137:F137"/>
    <mergeCell ref="A138:F138"/>
    <mergeCell ref="A139:F139"/>
    <mergeCell ref="A140:F140"/>
    <mergeCell ref="A131:F131"/>
    <mergeCell ref="A132:F132"/>
    <mergeCell ref="A133:F133"/>
    <mergeCell ref="A134:F134"/>
    <mergeCell ref="A135:F135"/>
    <mergeCell ref="A126:F126"/>
    <mergeCell ref="A127:F127"/>
    <mergeCell ref="A128:F128"/>
    <mergeCell ref="A129:F129"/>
    <mergeCell ref="A130:F130"/>
    <mergeCell ref="A90:AR90"/>
    <mergeCell ref="A93:AR93"/>
    <mergeCell ref="A102:AR102"/>
    <mergeCell ref="A109:AR109"/>
    <mergeCell ref="A121:AR121"/>
    <mergeCell ref="A56:AR56"/>
    <mergeCell ref="A64:AR64"/>
    <mergeCell ref="A70:AR70"/>
    <mergeCell ref="A78:AR78"/>
    <mergeCell ref="A89:AR89"/>
    <mergeCell ref="A26:AR26"/>
    <mergeCell ref="A32:AR32"/>
    <mergeCell ref="A38:AR38"/>
    <mergeCell ref="A44:AR44"/>
    <mergeCell ref="A50:AR50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81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185290.96/1000</f>
        <v>185.29095999999998</v>
      </c>
      <c r="L17" s="49"/>
      <c r="M17" s="42" t="s">
        <v>8</v>
      </c>
      <c r="N17" s="43">
        <f>3441892.38/1000</f>
        <v>3441.8923799999998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3016.97</v>
      </c>
      <c r="L20" s="49"/>
      <c r="M20" s="19" t="s">
        <v>9</v>
      </c>
      <c r="N20" s="43">
        <v>3016.97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27950.34/1000</f>
        <v>27.950340000000001</v>
      </c>
      <c r="L21" s="49"/>
      <c r="M21" s="19" t="s">
        <v>8</v>
      </c>
      <c r="N21" s="43">
        <f>897485.46/1000</f>
        <v>897.48545999999999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17.850000000000001" customHeight="1" x14ac:dyDescent="0.2">
      <c r="A29" s="72" t="s">
        <v>53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36"/>
    </row>
    <row r="30" spans="1:47" ht="48" x14ac:dyDescent="0.2">
      <c r="A30" s="74">
        <v>1</v>
      </c>
      <c r="B30" s="75" t="s">
        <v>54</v>
      </c>
      <c r="C30" s="76">
        <v>5.1999999999999998E-2</v>
      </c>
      <c r="D30" s="77">
        <v>4955.32</v>
      </c>
      <c r="E30" s="77" t="s">
        <v>55</v>
      </c>
      <c r="F30" s="77" t="s">
        <v>56</v>
      </c>
      <c r="G30" s="77">
        <v>257.68</v>
      </c>
      <c r="H30" s="77" t="s">
        <v>57</v>
      </c>
      <c r="I30" s="77" t="s">
        <v>58</v>
      </c>
      <c r="J30" s="77" t="s">
        <v>59</v>
      </c>
      <c r="K30" s="78" t="s">
        <v>60</v>
      </c>
      <c r="L30" s="77">
        <v>5797.64</v>
      </c>
      <c r="M30" s="77" t="s">
        <v>61</v>
      </c>
      <c r="N30" s="77" t="s">
        <v>62</v>
      </c>
      <c r="O30" s="79">
        <f>152.01+0.84</f>
        <v>152.85</v>
      </c>
      <c r="P30" s="80" t="s">
        <v>63</v>
      </c>
      <c r="Q30" s="79" t="s">
        <v>64</v>
      </c>
      <c r="R30" s="79">
        <v>257.68</v>
      </c>
      <c r="S30" s="79">
        <v>5797.64</v>
      </c>
      <c r="T30" s="80"/>
      <c r="U30" s="80"/>
      <c r="V30" s="79"/>
      <c r="W30" s="79"/>
      <c r="X30" s="80">
        <v>12325.22</v>
      </c>
      <c r="Y30" s="80"/>
      <c r="Z30" s="80"/>
      <c r="AA30" s="80"/>
      <c r="AB30" s="80"/>
      <c r="AC30" s="80"/>
      <c r="AD30" s="80"/>
      <c r="AE30" s="81">
        <v>4881.13</v>
      </c>
      <c r="AF30" s="81">
        <v>23.41</v>
      </c>
      <c r="AG30" s="81">
        <v>26.83</v>
      </c>
      <c r="AH30" s="81">
        <v>893.1</v>
      </c>
      <c r="AI30" s="79">
        <v>152.01</v>
      </c>
      <c r="AJ30" s="79">
        <v>1.93</v>
      </c>
      <c r="AK30" s="79">
        <v>0.84</v>
      </c>
      <c r="AL30" s="79">
        <v>103.74</v>
      </c>
      <c r="AM30" s="79">
        <v>5797.64</v>
      </c>
      <c r="AN30" s="79">
        <v>257.68</v>
      </c>
      <c r="AO30" s="82">
        <v>32.11</v>
      </c>
      <c r="AP30" s="82">
        <v>12.1</v>
      </c>
      <c r="AQ30" s="82">
        <v>32.11</v>
      </c>
      <c r="AR30" s="82">
        <v>8.61</v>
      </c>
      <c r="AS30" s="36"/>
    </row>
    <row r="31" spans="1:47" ht="12.75" x14ac:dyDescent="0.2">
      <c r="A31" s="83" t="s">
        <v>22</v>
      </c>
      <c r="B31" s="84" t="s">
        <v>65</v>
      </c>
      <c r="C31" s="85" t="s">
        <v>22</v>
      </c>
      <c r="D31" s="86"/>
      <c r="E31" s="86"/>
      <c r="F31" s="86"/>
      <c r="G31" s="86">
        <v>460.97</v>
      </c>
      <c r="H31" s="86"/>
      <c r="I31" s="86"/>
      <c r="J31" s="86"/>
      <c r="K31" s="87"/>
      <c r="L31" s="86">
        <v>12325.22</v>
      </c>
      <c r="M31" s="86"/>
      <c r="N31" s="86"/>
      <c r="O31" s="88"/>
      <c r="P31" s="89"/>
      <c r="Q31" s="88"/>
      <c r="R31" s="88"/>
      <c r="S31" s="88"/>
      <c r="T31" s="89" t="s">
        <v>65</v>
      </c>
      <c r="U31" s="89"/>
      <c r="V31" s="88">
        <v>12325.22</v>
      </c>
      <c r="W31" s="88"/>
      <c r="X31" s="89"/>
      <c r="Y31" s="89">
        <v>460.97</v>
      </c>
      <c r="Z31" s="89"/>
      <c r="AA31" s="89"/>
      <c r="AB31" s="89"/>
      <c r="AC31" s="89"/>
      <c r="AD31" s="89"/>
      <c r="AE31" s="90"/>
      <c r="AF31" s="90"/>
      <c r="AG31" s="90"/>
      <c r="AH31" s="90"/>
      <c r="AI31" s="88"/>
      <c r="AJ31" s="88"/>
      <c r="AK31" s="88"/>
      <c r="AL31" s="88"/>
      <c r="AM31" s="88"/>
      <c r="AN31" s="88"/>
      <c r="AO31" s="91" t="s">
        <v>22</v>
      </c>
      <c r="AP31" s="91" t="s">
        <v>22</v>
      </c>
      <c r="AQ31" s="91" t="s">
        <v>22</v>
      </c>
      <c r="AR31" s="91" t="s">
        <v>22</v>
      </c>
      <c r="AS31" s="64"/>
    </row>
    <row r="32" spans="1:47" ht="168" x14ac:dyDescent="0.2">
      <c r="A32" s="74">
        <v>2</v>
      </c>
      <c r="B32" s="75" t="s">
        <v>66</v>
      </c>
      <c r="C32" s="76">
        <v>5.1999999999999998E-2</v>
      </c>
      <c r="D32" s="77">
        <v>3990.96</v>
      </c>
      <c r="E32" s="77" t="s">
        <v>67</v>
      </c>
      <c r="F32" s="77" t="s">
        <v>68</v>
      </c>
      <c r="G32" s="77">
        <v>207.53</v>
      </c>
      <c r="H32" s="77" t="s">
        <v>69</v>
      </c>
      <c r="I32" s="77" t="s">
        <v>70</v>
      </c>
      <c r="J32" s="77" t="s">
        <v>59</v>
      </c>
      <c r="K32" s="78" t="s">
        <v>60</v>
      </c>
      <c r="L32" s="77">
        <v>5364.31</v>
      </c>
      <c r="M32" s="77" t="s">
        <v>71</v>
      </c>
      <c r="N32" s="77" t="s">
        <v>72</v>
      </c>
      <c r="O32" s="79">
        <f>151.77+1.13</f>
        <v>152.9</v>
      </c>
      <c r="P32" s="80" t="s">
        <v>63</v>
      </c>
      <c r="Q32" s="79" t="s">
        <v>73</v>
      </c>
      <c r="R32" s="79">
        <v>207.53</v>
      </c>
      <c r="S32" s="79">
        <v>5364.31</v>
      </c>
      <c r="T32" s="80"/>
      <c r="U32" s="80"/>
      <c r="V32" s="79"/>
      <c r="W32" s="79"/>
      <c r="X32" s="80">
        <v>11845.29</v>
      </c>
      <c r="Y32" s="80"/>
      <c r="Z32" s="80"/>
      <c r="AA32" s="80"/>
      <c r="AB32" s="80"/>
      <c r="AC32" s="80"/>
      <c r="AD32" s="80"/>
      <c r="AE32" s="81">
        <v>4873.41</v>
      </c>
      <c r="AF32" s="81">
        <v>37.53</v>
      </c>
      <c r="AG32" s="81">
        <v>36.42</v>
      </c>
      <c r="AH32" s="81">
        <v>453.37</v>
      </c>
      <c r="AI32" s="79">
        <v>151.77000000000001</v>
      </c>
      <c r="AJ32" s="79">
        <v>3.1</v>
      </c>
      <c r="AK32" s="79">
        <v>1.1299999999999999</v>
      </c>
      <c r="AL32" s="79">
        <v>52.66</v>
      </c>
      <c r="AM32" s="79">
        <v>5364.31</v>
      </c>
      <c r="AN32" s="79">
        <v>207.53</v>
      </c>
      <c r="AO32" s="82">
        <v>32.11</v>
      </c>
      <c r="AP32" s="82">
        <v>12.1</v>
      </c>
      <c r="AQ32" s="82">
        <v>32.11</v>
      </c>
      <c r="AR32" s="82">
        <v>8.61</v>
      </c>
      <c r="AS32" s="36"/>
    </row>
    <row r="33" spans="1:45" ht="12.75" x14ac:dyDescent="0.2">
      <c r="A33" s="83" t="s">
        <v>22</v>
      </c>
      <c r="B33" s="84" t="s">
        <v>65</v>
      </c>
      <c r="C33" s="85" t="s">
        <v>22</v>
      </c>
      <c r="D33" s="86"/>
      <c r="E33" s="86"/>
      <c r="F33" s="86"/>
      <c r="G33" s="86">
        <v>408.82</v>
      </c>
      <c r="H33" s="86"/>
      <c r="I33" s="86"/>
      <c r="J33" s="86"/>
      <c r="K33" s="87"/>
      <c r="L33" s="86">
        <v>11845.29</v>
      </c>
      <c r="M33" s="86"/>
      <c r="N33" s="86"/>
      <c r="O33" s="88"/>
      <c r="P33" s="89"/>
      <c r="Q33" s="88"/>
      <c r="R33" s="88"/>
      <c r="S33" s="88"/>
      <c r="T33" s="89" t="s">
        <v>65</v>
      </c>
      <c r="U33" s="89"/>
      <c r="V33" s="88">
        <v>11845.29</v>
      </c>
      <c r="W33" s="88"/>
      <c r="X33" s="89"/>
      <c r="Y33" s="89">
        <v>408.82</v>
      </c>
      <c r="Z33" s="89"/>
      <c r="AA33" s="89"/>
      <c r="AB33" s="89"/>
      <c r="AC33" s="89"/>
      <c r="AD33" s="89"/>
      <c r="AE33" s="90"/>
      <c r="AF33" s="90"/>
      <c r="AG33" s="90"/>
      <c r="AH33" s="90"/>
      <c r="AI33" s="88"/>
      <c r="AJ33" s="88"/>
      <c r="AK33" s="88"/>
      <c r="AL33" s="88"/>
      <c r="AM33" s="88"/>
      <c r="AN33" s="88"/>
      <c r="AO33" s="91" t="s">
        <v>22</v>
      </c>
      <c r="AP33" s="91" t="s">
        <v>22</v>
      </c>
      <c r="AQ33" s="91" t="s">
        <v>22</v>
      </c>
      <c r="AR33" s="91" t="s">
        <v>22</v>
      </c>
      <c r="AS33" s="64"/>
    </row>
    <row r="34" spans="1:45" ht="60" x14ac:dyDescent="0.2">
      <c r="A34" s="74">
        <v>3</v>
      </c>
      <c r="B34" s="75" t="s">
        <v>74</v>
      </c>
      <c r="C34" s="76">
        <v>5.2</v>
      </c>
      <c r="D34" s="77">
        <v>56.77</v>
      </c>
      <c r="E34" s="77" t="s">
        <v>75</v>
      </c>
      <c r="F34" s="77"/>
      <c r="G34" s="77">
        <v>295.2</v>
      </c>
      <c r="H34" s="77" t="s">
        <v>76</v>
      </c>
      <c r="I34" s="77"/>
      <c r="J34" s="77" t="s">
        <v>59</v>
      </c>
      <c r="K34" s="78" t="s">
        <v>60</v>
      </c>
      <c r="L34" s="77">
        <v>2541.71</v>
      </c>
      <c r="M34" s="77" t="s">
        <v>77</v>
      </c>
      <c r="N34" s="77"/>
      <c r="O34" s="79">
        <f>0+0</f>
        <v>0</v>
      </c>
      <c r="P34" s="80" t="s">
        <v>78</v>
      </c>
      <c r="Q34" s="79" t="s">
        <v>79</v>
      </c>
      <c r="R34" s="79">
        <v>295.2</v>
      </c>
      <c r="S34" s="79">
        <v>2541.71</v>
      </c>
      <c r="T34" s="80"/>
      <c r="U34" s="80"/>
      <c r="V34" s="79"/>
      <c r="W34" s="79"/>
      <c r="X34" s="80">
        <v>2541.71</v>
      </c>
      <c r="Y34" s="80"/>
      <c r="Z34" s="80"/>
      <c r="AA34" s="80"/>
      <c r="AB34" s="80"/>
      <c r="AC34" s="80"/>
      <c r="AD34" s="80"/>
      <c r="AE34" s="81"/>
      <c r="AF34" s="81"/>
      <c r="AG34" s="81"/>
      <c r="AH34" s="81">
        <v>2541.71</v>
      </c>
      <c r="AI34" s="79"/>
      <c r="AJ34" s="79"/>
      <c r="AK34" s="79"/>
      <c r="AL34" s="79">
        <v>295.2</v>
      </c>
      <c r="AM34" s="79">
        <v>2541.71</v>
      </c>
      <c r="AN34" s="79">
        <v>295.2</v>
      </c>
      <c r="AO34" s="82">
        <v>32.11</v>
      </c>
      <c r="AP34" s="82">
        <v>12.1</v>
      </c>
      <c r="AQ34" s="82">
        <v>32.11</v>
      </c>
      <c r="AR34" s="82">
        <v>8.61</v>
      </c>
      <c r="AS34" s="36"/>
    </row>
    <row r="35" spans="1:45" ht="17.850000000000001" customHeight="1" x14ac:dyDescent="0.2">
      <c r="A35" s="72" t="s">
        <v>80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36"/>
    </row>
    <row r="36" spans="1:45" ht="48" x14ac:dyDescent="0.2">
      <c r="A36" s="74">
        <v>4</v>
      </c>
      <c r="B36" s="75" t="s">
        <v>54</v>
      </c>
      <c r="C36" s="76">
        <v>0.1</v>
      </c>
      <c r="D36" s="77">
        <v>4955.32</v>
      </c>
      <c r="E36" s="77" t="s">
        <v>55</v>
      </c>
      <c r="F36" s="77" t="s">
        <v>56</v>
      </c>
      <c r="G36" s="77">
        <v>495.53</v>
      </c>
      <c r="H36" s="77" t="s">
        <v>81</v>
      </c>
      <c r="I36" s="77" t="s">
        <v>82</v>
      </c>
      <c r="J36" s="77" t="s">
        <v>59</v>
      </c>
      <c r="K36" s="78" t="s">
        <v>60</v>
      </c>
      <c r="L36" s="77">
        <v>11149.32</v>
      </c>
      <c r="M36" s="77" t="s">
        <v>83</v>
      </c>
      <c r="N36" s="77" t="s">
        <v>84</v>
      </c>
      <c r="O36" s="79">
        <f>292.33+1.61</f>
        <v>293.94</v>
      </c>
      <c r="P36" s="80" t="s">
        <v>63</v>
      </c>
      <c r="Q36" s="79" t="s">
        <v>85</v>
      </c>
      <c r="R36" s="79">
        <v>495.53</v>
      </c>
      <c r="S36" s="79">
        <v>11149.32</v>
      </c>
      <c r="T36" s="80"/>
      <c r="U36" s="80"/>
      <c r="V36" s="79"/>
      <c r="W36" s="79"/>
      <c r="X36" s="80">
        <v>23702.37</v>
      </c>
      <c r="Y36" s="80"/>
      <c r="Z36" s="80"/>
      <c r="AA36" s="80"/>
      <c r="AB36" s="80"/>
      <c r="AC36" s="80"/>
      <c r="AD36" s="80"/>
      <c r="AE36" s="81">
        <v>9386.7800000000007</v>
      </c>
      <c r="AF36" s="81">
        <v>45.01</v>
      </c>
      <c r="AG36" s="81">
        <v>51.6</v>
      </c>
      <c r="AH36" s="81">
        <v>1717.53</v>
      </c>
      <c r="AI36" s="79">
        <v>292.33</v>
      </c>
      <c r="AJ36" s="79">
        <v>3.72</v>
      </c>
      <c r="AK36" s="79">
        <v>1.61</v>
      </c>
      <c r="AL36" s="79">
        <v>199.48</v>
      </c>
      <c r="AM36" s="79">
        <v>11149.32</v>
      </c>
      <c r="AN36" s="79">
        <v>495.53</v>
      </c>
      <c r="AO36" s="82">
        <v>32.11</v>
      </c>
      <c r="AP36" s="82">
        <v>12.1</v>
      </c>
      <c r="AQ36" s="82">
        <v>32.11</v>
      </c>
      <c r="AR36" s="82">
        <v>8.61</v>
      </c>
      <c r="AS36" s="36"/>
    </row>
    <row r="37" spans="1:45" ht="12.75" x14ac:dyDescent="0.2">
      <c r="A37" s="83" t="s">
        <v>22</v>
      </c>
      <c r="B37" s="84" t="s">
        <v>65</v>
      </c>
      <c r="C37" s="85" t="s">
        <v>22</v>
      </c>
      <c r="D37" s="86"/>
      <c r="E37" s="86"/>
      <c r="F37" s="86"/>
      <c r="G37" s="86">
        <v>886.47</v>
      </c>
      <c r="H37" s="86"/>
      <c r="I37" s="86"/>
      <c r="J37" s="86"/>
      <c r="K37" s="87"/>
      <c r="L37" s="86">
        <v>23702.37</v>
      </c>
      <c r="M37" s="86"/>
      <c r="N37" s="86"/>
      <c r="O37" s="88"/>
      <c r="P37" s="89"/>
      <c r="Q37" s="88"/>
      <c r="R37" s="88"/>
      <c r="S37" s="88"/>
      <c r="T37" s="89" t="s">
        <v>65</v>
      </c>
      <c r="U37" s="89"/>
      <c r="V37" s="88">
        <v>23702.37</v>
      </c>
      <c r="W37" s="88"/>
      <c r="X37" s="89"/>
      <c r="Y37" s="89">
        <v>886.47</v>
      </c>
      <c r="Z37" s="89"/>
      <c r="AA37" s="89"/>
      <c r="AB37" s="89"/>
      <c r="AC37" s="89"/>
      <c r="AD37" s="89"/>
      <c r="AE37" s="90"/>
      <c r="AF37" s="90"/>
      <c r="AG37" s="90"/>
      <c r="AH37" s="90"/>
      <c r="AI37" s="88"/>
      <c r="AJ37" s="88"/>
      <c r="AK37" s="88"/>
      <c r="AL37" s="88"/>
      <c r="AM37" s="88"/>
      <c r="AN37" s="88"/>
      <c r="AO37" s="91" t="s">
        <v>22</v>
      </c>
      <c r="AP37" s="91" t="s">
        <v>22</v>
      </c>
      <c r="AQ37" s="91" t="s">
        <v>22</v>
      </c>
      <c r="AR37" s="91" t="s">
        <v>22</v>
      </c>
      <c r="AS37" s="64"/>
    </row>
    <row r="38" spans="1:45" ht="168" x14ac:dyDescent="0.2">
      <c r="A38" s="74">
        <v>5</v>
      </c>
      <c r="B38" s="75" t="s">
        <v>66</v>
      </c>
      <c r="C38" s="76">
        <v>0.1</v>
      </c>
      <c r="D38" s="77">
        <v>3990.96</v>
      </c>
      <c r="E38" s="77" t="s">
        <v>67</v>
      </c>
      <c r="F38" s="77" t="s">
        <v>68</v>
      </c>
      <c r="G38" s="77">
        <v>399.1</v>
      </c>
      <c r="H38" s="77" t="s">
        <v>86</v>
      </c>
      <c r="I38" s="77" t="s">
        <v>87</v>
      </c>
      <c r="J38" s="77" t="s">
        <v>59</v>
      </c>
      <c r="K38" s="78" t="s">
        <v>60</v>
      </c>
      <c r="L38" s="77">
        <v>10315.98</v>
      </c>
      <c r="M38" s="77" t="s">
        <v>88</v>
      </c>
      <c r="N38" s="77" t="s">
        <v>89</v>
      </c>
      <c r="O38" s="79">
        <f>291.87+2.18</f>
        <v>294.05</v>
      </c>
      <c r="P38" s="80" t="s">
        <v>63</v>
      </c>
      <c r="Q38" s="79" t="s">
        <v>90</v>
      </c>
      <c r="R38" s="79">
        <v>399.1</v>
      </c>
      <c r="S38" s="79">
        <v>10315.98</v>
      </c>
      <c r="T38" s="80"/>
      <c r="U38" s="80"/>
      <c r="V38" s="79"/>
      <c r="W38" s="79"/>
      <c r="X38" s="80">
        <v>22779.41</v>
      </c>
      <c r="Y38" s="80"/>
      <c r="Z38" s="80"/>
      <c r="AA38" s="80"/>
      <c r="AB38" s="80"/>
      <c r="AC38" s="80"/>
      <c r="AD38" s="80"/>
      <c r="AE38" s="81">
        <v>9371.9500000000007</v>
      </c>
      <c r="AF38" s="81">
        <v>72.180000000000007</v>
      </c>
      <c r="AG38" s="81">
        <v>70.040000000000006</v>
      </c>
      <c r="AH38" s="81">
        <v>871.85</v>
      </c>
      <c r="AI38" s="79">
        <v>291.87</v>
      </c>
      <c r="AJ38" s="79">
        <v>5.97</v>
      </c>
      <c r="AK38" s="79">
        <v>2.1800000000000002</v>
      </c>
      <c r="AL38" s="79">
        <v>101.26</v>
      </c>
      <c r="AM38" s="79">
        <v>10315.98</v>
      </c>
      <c r="AN38" s="79">
        <v>399.1</v>
      </c>
      <c r="AO38" s="82">
        <v>32.11</v>
      </c>
      <c r="AP38" s="82">
        <v>12.1</v>
      </c>
      <c r="AQ38" s="82">
        <v>32.11</v>
      </c>
      <c r="AR38" s="82">
        <v>8.61</v>
      </c>
      <c r="AS38" s="36"/>
    </row>
    <row r="39" spans="1:45" ht="12.75" x14ac:dyDescent="0.2">
      <c r="A39" s="83" t="s">
        <v>22</v>
      </c>
      <c r="B39" s="84" t="s">
        <v>65</v>
      </c>
      <c r="C39" s="85" t="s">
        <v>22</v>
      </c>
      <c r="D39" s="86"/>
      <c r="E39" s="86"/>
      <c r="F39" s="86"/>
      <c r="G39" s="86">
        <v>786.22</v>
      </c>
      <c r="H39" s="86"/>
      <c r="I39" s="86"/>
      <c r="J39" s="86"/>
      <c r="K39" s="87"/>
      <c r="L39" s="86">
        <v>22779.41</v>
      </c>
      <c r="M39" s="86"/>
      <c r="N39" s="86"/>
      <c r="O39" s="88"/>
      <c r="P39" s="89"/>
      <c r="Q39" s="88"/>
      <c r="R39" s="88"/>
      <c r="S39" s="88"/>
      <c r="T39" s="89" t="s">
        <v>65</v>
      </c>
      <c r="U39" s="89"/>
      <c r="V39" s="88">
        <v>22779.41</v>
      </c>
      <c r="W39" s="88"/>
      <c r="X39" s="89"/>
      <c r="Y39" s="89">
        <v>786.22</v>
      </c>
      <c r="Z39" s="89"/>
      <c r="AA39" s="89"/>
      <c r="AB39" s="89"/>
      <c r="AC39" s="89"/>
      <c r="AD39" s="89"/>
      <c r="AE39" s="90"/>
      <c r="AF39" s="90"/>
      <c r="AG39" s="90"/>
      <c r="AH39" s="90"/>
      <c r="AI39" s="88"/>
      <c r="AJ39" s="88"/>
      <c r="AK39" s="88"/>
      <c r="AL39" s="88"/>
      <c r="AM39" s="88"/>
      <c r="AN39" s="88"/>
      <c r="AO39" s="91" t="s">
        <v>22</v>
      </c>
      <c r="AP39" s="91" t="s">
        <v>22</v>
      </c>
      <c r="AQ39" s="91" t="s">
        <v>22</v>
      </c>
      <c r="AR39" s="91" t="s">
        <v>22</v>
      </c>
      <c r="AS39" s="64"/>
    </row>
    <row r="40" spans="1:45" ht="60" x14ac:dyDescent="0.2">
      <c r="A40" s="74">
        <v>6</v>
      </c>
      <c r="B40" s="75" t="s">
        <v>74</v>
      </c>
      <c r="C40" s="76">
        <v>10</v>
      </c>
      <c r="D40" s="77">
        <v>56.77</v>
      </c>
      <c r="E40" s="77" t="s">
        <v>75</v>
      </c>
      <c r="F40" s="77"/>
      <c r="G40" s="77">
        <v>567.70000000000005</v>
      </c>
      <c r="H40" s="77" t="s">
        <v>91</v>
      </c>
      <c r="I40" s="77"/>
      <c r="J40" s="77" t="s">
        <v>59</v>
      </c>
      <c r="K40" s="78" t="s">
        <v>60</v>
      </c>
      <c r="L40" s="77">
        <v>4887.8999999999996</v>
      </c>
      <c r="M40" s="77" t="s">
        <v>92</v>
      </c>
      <c r="N40" s="77"/>
      <c r="O40" s="79">
        <f>0+0</f>
        <v>0</v>
      </c>
      <c r="P40" s="80" t="s">
        <v>78</v>
      </c>
      <c r="Q40" s="79" t="s">
        <v>79</v>
      </c>
      <c r="R40" s="79">
        <v>567.70000000000005</v>
      </c>
      <c r="S40" s="79">
        <v>4887.8999999999996</v>
      </c>
      <c r="T40" s="80"/>
      <c r="U40" s="80"/>
      <c r="V40" s="79"/>
      <c r="W40" s="79"/>
      <c r="X40" s="80">
        <v>4887.8999999999996</v>
      </c>
      <c r="Y40" s="80"/>
      <c r="Z40" s="80"/>
      <c r="AA40" s="80"/>
      <c r="AB40" s="80"/>
      <c r="AC40" s="80"/>
      <c r="AD40" s="80"/>
      <c r="AE40" s="81"/>
      <c r="AF40" s="81"/>
      <c r="AG40" s="81"/>
      <c r="AH40" s="81">
        <v>4887.8999999999996</v>
      </c>
      <c r="AI40" s="79"/>
      <c r="AJ40" s="79"/>
      <c r="AK40" s="79"/>
      <c r="AL40" s="79">
        <v>567.70000000000005</v>
      </c>
      <c r="AM40" s="79">
        <v>4887.8999999999996</v>
      </c>
      <c r="AN40" s="79">
        <v>567.70000000000005</v>
      </c>
      <c r="AO40" s="82">
        <v>32.11</v>
      </c>
      <c r="AP40" s="82">
        <v>12.1</v>
      </c>
      <c r="AQ40" s="82">
        <v>32.11</v>
      </c>
      <c r="AR40" s="82">
        <v>8.61</v>
      </c>
      <c r="AS40" s="36"/>
    </row>
    <row r="41" spans="1:45" ht="17.850000000000001" customHeight="1" x14ac:dyDescent="0.2">
      <c r="A41" s="72" t="s">
        <v>93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36"/>
    </row>
    <row r="42" spans="1:45" ht="48" x14ac:dyDescent="0.2">
      <c r="A42" s="74">
        <v>7</v>
      </c>
      <c r="B42" s="75" t="s">
        <v>54</v>
      </c>
      <c r="C42" s="76">
        <v>0.10199999999999999</v>
      </c>
      <c r="D42" s="77">
        <v>4955.32</v>
      </c>
      <c r="E42" s="77" t="s">
        <v>55</v>
      </c>
      <c r="F42" s="77" t="s">
        <v>56</v>
      </c>
      <c r="G42" s="77">
        <v>505.44</v>
      </c>
      <c r="H42" s="77" t="s">
        <v>94</v>
      </c>
      <c r="I42" s="77" t="s">
        <v>95</v>
      </c>
      <c r="J42" s="77" t="s">
        <v>59</v>
      </c>
      <c r="K42" s="78" t="s">
        <v>60</v>
      </c>
      <c r="L42" s="77">
        <v>11372.3</v>
      </c>
      <c r="M42" s="77" t="s">
        <v>96</v>
      </c>
      <c r="N42" s="77" t="s">
        <v>97</v>
      </c>
      <c r="O42" s="79">
        <f>298.18+1.64</f>
        <v>299.82</v>
      </c>
      <c r="P42" s="80" t="s">
        <v>63</v>
      </c>
      <c r="Q42" s="79" t="s">
        <v>98</v>
      </c>
      <c r="R42" s="79">
        <v>505.44</v>
      </c>
      <c r="S42" s="79">
        <v>11372.3</v>
      </c>
      <c r="T42" s="80"/>
      <c r="U42" s="80"/>
      <c r="V42" s="79"/>
      <c r="W42" s="79"/>
      <c r="X42" s="80">
        <v>24176.41</v>
      </c>
      <c r="Y42" s="80"/>
      <c r="Z42" s="80"/>
      <c r="AA42" s="80"/>
      <c r="AB42" s="80"/>
      <c r="AC42" s="80"/>
      <c r="AD42" s="80"/>
      <c r="AE42" s="81">
        <v>9574.52</v>
      </c>
      <c r="AF42" s="81">
        <v>45.91</v>
      </c>
      <c r="AG42" s="81">
        <v>52.63</v>
      </c>
      <c r="AH42" s="81">
        <v>1751.87</v>
      </c>
      <c r="AI42" s="79">
        <v>298.18</v>
      </c>
      <c r="AJ42" s="79">
        <v>3.79</v>
      </c>
      <c r="AK42" s="79">
        <v>1.64</v>
      </c>
      <c r="AL42" s="79">
        <v>203.47</v>
      </c>
      <c r="AM42" s="79">
        <v>11372.3</v>
      </c>
      <c r="AN42" s="79">
        <v>505.44</v>
      </c>
      <c r="AO42" s="82">
        <v>32.11</v>
      </c>
      <c r="AP42" s="82">
        <v>12.1</v>
      </c>
      <c r="AQ42" s="82">
        <v>32.11</v>
      </c>
      <c r="AR42" s="82">
        <v>8.61</v>
      </c>
      <c r="AS42" s="36"/>
    </row>
    <row r="43" spans="1:45" ht="12.75" x14ac:dyDescent="0.2">
      <c r="A43" s="83" t="s">
        <v>22</v>
      </c>
      <c r="B43" s="84" t="s">
        <v>65</v>
      </c>
      <c r="C43" s="85" t="s">
        <v>22</v>
      </c>
      <c r="D43" s="86"/>
      <c r="E43" s="86"/>
      <c r="F43" s="86"/>
      <c r="G43" s="86">
        <v>904.2</v>
      </c>
      <c r="H43" s="86"/>
      <c r="I43" s="86"/>
      <c r="J43" s="86"/>
      <c r="K43" s="87"/>
      <c r="L43" s="86">
        <v>24176.41</v>
      </c>
      <c r="M43" s="86"/>
      <c r="N43" s="86"/>
      <c r="O43" s="88"/>
      <c r="P43" s="89"/>
      <c r="Q43" s="88"/>
      <c r="R43" s="88"/>
      <c r="S43" s="88"/>
      <c r="T43" s="89" t="s">
        <v>65</v>
      </c>
      <c r="U43" s="89"/>
      <c r="V43" s="88">
        <v>24176.41</v>
      </c>
      <c r="W43" s="88"/>
      <c r="X43" s="89"/>
      <c r="Y43" s="89">
        <v>904.2</v>
      </c>
      <c r="Z43" s="89"/>
      <c r="AA43" s="89"/>
      <c r="AB43" s="89"/>
      <c r="AC43" s="89"/>
      <c r="AD43" s="89"/>
      <c r="AE43" s="90"/>
      <c r="AF43" s="90"/>
      <c r="AG43" s="90"/>
      <c r="AH43" s="90"/>
      <c r="AI43" s="88"/>
      <c r="AJ43" s="88"/>
      <c r="AK43" s="88"/>
      <c r="AL43" s="88"/>
      <c r="AM43" s="88"/>
      <c r="AN43" s="88"/>
      <c r="AO43" s="91" t="s">
        <v>22</v>
      </c>
      <c r="AP43" s="91" t="s">
        <v>22</v>
      </c>
      <c r="AQ43" s="91" t="s">
        <v>22</v>
      </c>
      <c r="AR43" s="91" t="s">
        <v>22</v>
      </c>
      <c r="AS43" s="64"/>
    </row>
    <row r="44" spans="1:45" ht="168" x14ac:dyDescent="0.2">
      <c r="A44" s="74">
        <v>8</v>
      </c>
      <c r="B44" s="75" t="s">
        <v>66</v>
      </c>
      <c r="C44" s="76">
        <v>0.10199999999999999</v>
      </c>
      <c r="D44" s="77">
        <v>3990.96</v>
      </c>
      <c r="E44" s="77" t="s">
        <v>67</v>
      </c>
      <c r="F44" s="77" t="s">
        <v>68</v>
      </c>
      <c r="G44" s="77">
        <v>407.08</v>
      </c>
      <c r="H44" s="77" t="s">
        <v>99</v>
      </c>
      <c r="I44" s="77" t="s">
        <v>100</v>
      </c>
      <c r="J44" s="77" t="s">
        <v>59</v>
      </c>
      <c r="K44" s="78" t="s">
        <v>60</v>
      </c>
      <c r="L44" s="77">
        <v>10522.3</v>
      </c>
      <c r="M44" s="77" t="s">
        <v>101</v>
      </c>
      <c r="N44" s="77" t="s">
        <v>102</v>
      </c>
      <c r="O44" s="79">
        <f>297.71+2.22</f>
        <v>299.93</v>
      </c>
      <c r="P44" s="80" t="s">
        <v>63</v>
      </c>
      <c r="Q44" s="79" t="s">
        <v>103</v>
      </c>
      <c r="R44" s="79">
        <v>407.08</v>
      </c>
      <c r="S44" s="79">
        <v>10522.3</v>
      </c>
      <c r="T44" s="80"/>
      <c r="U44" s="80"/>
      <c r="V44" s="79"/>
      <c r="W44" s="79"/>
      <c r="X44" s="80">
        <v>23234.98</v>
      </c>
      <c r="Y44" s="80"/>
      <c r="Z44" s="80"/>
      <c r="AA44" s="80"/>
      <c r="AB44" s="80"/>
      <c r="AC44" s="80"/>
      <c r="AD44" s="80"/>
      <c r="AE44" s="81">
        <v>9559.3799999999992</v>
      </c>
      <c r="AF44" s="81">
        <v>73.62</v>
      </c>
      <c r="AG44" s="81">
        <v>71.44</v>
      </c>
      <c r="AH44" s="81">
        <v>889.3</v>
      </c>
      <c r="AI44" s="79">
        <v>297.70999999999998</v>
      </c>
      <c r="AJ44" s="79">
        <v>6.08</v>
      </c>
      <c r="AK44" s="79">
        <v>2.2200000000000002</v>
      </c>
      <c r="AL44" s="79">
        <v>103.29</v>
      </c>
      <c r="AM44" s="79">
        <v>10522.3</v>
      </c>
      <c r="AN44" s="79">
        <v>407.08</v>
      </c>
      <c r="AO44" s="82">
        <v>32.11</v>
      </c>
      <c r="AP44" s="82">
        <v>12.1</v>
      </c>
      <c r="AQ44" s="82">
        <v>32.11</v>
      </c>
      <c r="AR44" s="82">
        <v>8.61</v>
      </c>
      <c r="AS44" s="36"/>
    </row>
    <row r="45" spans="1:45" ht="12.75" x14ac:dyDescent="0.2">
      <c r="A45" s="83" t="s">
        <v>22</v>
      </c>
      <c r="B45" s="84" t="s">
        <v>65</v>
      </c>
      <c r="C45" s="85" t="s">
        <v>22</v>
      </c>
      <c r="D45" s="86"/>
      <c r="E45" s="86"/>
      <c r="F45" s="86"/>
      <c r="G45" s="86">
        <v>801.94</v>
      </c>
      <c r="H45" s="86"/>
      <c r="I45" s="86"/>
      <c r="J45" s="86"/>
      <c r="K45" s="87"/>
      <c r="L45" s="86">
        <v>23234.98</v>
      </c>
      <c r="M45" s="86"/>
      <c r="N45" s="86"/>
      <c r="O45" s="88"/>
      <c r="P45" s="89"/>
      <c r="Q45" s="88"/>
      <c r="R45" s="88"/>
      <c r="S45" s="88"/>
      <c r="T45" s="89" t="s">
        <v>65</v>
      </c>
      <c r="U45" s="89"/>
      <c r="V45" s="88">
        <v>23234.98</v>
      </c>
      <c r="W45" s="88"/>
      <c r="X45" s="89"/>
      <c r="Y45" s="89">
        <v>801.94</v>
      </c>
      <c r="Z45" s="89"/>
      <c r="AA45" s="89"/>
      <c r="AB45" s="89"/>
      <c r="AC45" s="89"/>
      <c r="AD45" s="89"/>
      <c r="AE45" s="90"/>
      <c r="AF45" s="90"/>
      <c r="AG45" s="90"/>
      <c r="AH45" s="90"/>
      <c r="AI45" s="88"/>
      <c r="AJ45" s="88"/>
      <c r="AK45" s="88"/>
      <c r="AL45" s="88"/>
      <c r="AM45" s="88"/>
      <c r="AN45" s="88"/>
      <c r="AO45" s="91" t="s">
        <v>22</v>
      </c>
      <c r="AP45" s="91" t="s">
        <v>22</v>
      </c>
      <c r="AQ45" s="91" t="s">
        <v>22</v>
      </c>
      <c r="AR45" s="91" t="s">
        <v>22</v>
      </c>
      <c r="AS45" s="64"/>
    </row>
    <row r="46" spans="1:45" ht="60" x14ac:dyDescent="0.2">
      <c r="A46" s="74">
        <v>9</v>
      </c>
      <c r="B46" s="75" t="s">
        <v>74</v>
      </c>
      <c r="C46" s="76">
        <v>10.199999999999999</v>
      </c>
      <c r="D46" s="77">
        <v>56.77</v>
      </c>
      <c r="E46" s="77" t="s">
        <v>75</v>
      </c>
      <c r="F46" s="77"/>
      <c r="G46" s="77">
        <v>579.04999999999995</v>
      </c>
      <c r="H46" s="77" t="s">
        <v>104</v>
      </c>
      <c r="I46" s="77"/>
      <c r="J46" s="77" t="s">
        <v>59</v>
      </c>
      <c r="K46" s="78" t="s">
        <v>60</v>
      </c>
      <c r="L46" s="77">
        <v>4985.66</v>
      </c>
      <c r="M46" s="77" t="s">
        <v>105</v>
      </c>
      <c r="N46" s="77"/>
      <c r="O46" s="79">
        <f>0+0</f>
        <v>0</v>
      </c>
      <c r="P46" s="80" t="s">
        <v>78</v>
      </c>
      <c r="Q46" s="79" t="s">
        <v>79</v>
      </c>
      <c r="R46" s="79">
        <v>579.04999999999995</v>
      </c>
      <c r="S46" s="79">
        <v>4985.66</v>
      </c>
      <c r="T46" s="80"/>
      <c r="U46" s="80"/>
      <c r="V46" s="79"/>
      <c r="W46" s="79"/>
      <c r="X46" s="80">
        <v>4985.66</v>
      </c>
      <c r="Y46" s="80"/>
      <c r="Z46" s="80"/>
      <c r="AA46" s="80"/>
      <c r="AB46" s="80"/>
      <c r="AC46" s="80"/>
      <c r="AD46" s="80"/>
      <c r="AE46" s="81"/>
      <c r="AF46" s="81"/>
      <c r="AG46" s="81"/>
      <c r="AH46" s="81">
        <v>4985.66</v>
      </c>
      <c r="AI46" s="79"/>
      <c r="AJ46" s="79"/>
      <c r="AK46" s="79"/>
      <c r="AL46" s="79">
        <v>579.04999999999995</v>
      </c>
      <c r="AM46" s="79">
        <v>4985.66</v>
      </c>
      <c r="AN46" s="79">
        <v>579.04999999999995</v>
      </c>
      <c r="AO46" s="82">
        <v>32.11</v>
      </c>
      <c r="AP46" s="82">
        <v>12.1</v>
      </c>
      <c r="AQ46" s="82">
        <v>32.11</v>
      </c>
      <c r="AR46" s="82">
        <v>8.61</v>
      </c>
      <c r="AS46" s="36"/>
    </row>
    <row r="47" spans="1:45" ht="17.850000000000001" customHeight="1" x14ac:dyDescent="0.2">
      <c r="A47" s="72" t="s">
        <v>106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36"/>
    </row>
    <row r="48" spans="1:45" ht="48" x14ac:dyDescent="0.2">
      <c r="A48" s="74">
        <v>10</v>
      </c>
      <c r="B48" s="75" t="s">
        <v>54</v>
      </c>
      <c r="C48" s="76">
        <v>1.02</v>
      </c>
      <c r="D48" s="77">
        <v>4955.32</v>
      </c>
      <c r="E48" s="77" t="s">
        <v>55</v>
      </c>
      <c r="F48" s="77" t="s">
        <v>56</v>
      </c>
      <c r="G48" s="77">
        <v>5054.43</v>
      </c>
      <c r="H48" s="77" t="s">
        <v>107</v>
      </c>
      <c r="I48" s="77" t="s">
        <v>108</v>
      </c>
      <c r="J48" s="77" t="s">
        <v>59</v>
      </c>
      <c r="K48" s="78" t="s">
        <v>60</v>
      </c>
      <c r="L48" s="77">
        <v>113723.01</v>
      </c>
      <c r="M48" s="77" t="s">
        <v>109</v>
      </c>
      <c r="N48" s="77" t="s">
        <v>110</v>
      </c>
      <c r="O48" s="79">
        <f>2981.79+16.39</f>
        <v>2998.18</v>
      </c>
      <c r="P48" s="80" t="s">
        <v>63</v>
      </c>
      <c r="Q48" s="79" t="s">
        <v>111</v>
      </c>
      <c r="R48" s="79">
        <v>5054.43</v>
      </c>
      <c r="S48" s="79">
        <v>113723.01</v>
      </c>
      <c r="T48" s="80"/>
      <c r="U48" s="80"/>
      <c r="V48" s="79"/>
      <c r="W48" s="79"/>
      <c r="X48" s="80">
        <v>241764.11</v>
      </c>
      <c r="Y48" s="80"/>
      <c r="Z48" s="80"/>
      <c r="AA48" s="80"/>
      <c r="AB48" s="80"/>
      <c r="AC48" s="80"/>
      <c r="AD48" s="80"/>
      <c r="AE48" s="81">
        <v>95745.17</v>
      </c>
      <c r="AF48" s="81">
        <v>459.12</v>
      </c>
      <c r="AG48" s="81">
        <v>526.33000000000004</v>
      </c>
      <c r="AH48" s="81">
        <v>17518.72</v>
      </c>
      <c r="AI48" s="79">
        <v>2981.79</v>
      </c>
      <c r="AJ48" s="79">
        <v>37.94</v>
      </c>
      <c r="AK48" s="79">
        <v>16.39</v>
      </c>
      <c r="AL48" s="79">
        <v>2034.7</v>
      </c>
      <c r="AM48" s="79">
        <v>113723.01</v>
      </c>
      <c r="AN48" s="79">
        <v>5054.43</v>
      </c>
      <c r="AO48" s="82">
        <v>32.11</v>
      </c>
      <c r="AP48" s="82">
        <v>12.1</v>
      </c>
      <c r="AQ48" s="82">
        <v>32.11</v>
      </c>
      <c r="AR48" s="82">
        <v>8.61</v>
      </c>
      <c r="AS48" s="36"/>
    </row>
    <row r="49" spans="1:45" ht="12.75" x14ac:dyDescent="0.2">
      <c r="A49" s="83" t="s">
        <v>22</v>
      </c>
      <c r="B49" s="84" t="s">
        <v>65</v>
      </c>
      <c r="C49" s="85" t="s">
        <v>22</v>
      </c>
      <c r="D49" s="86"/>
      <c r="E49" s="86"/>
      <c r="F49" s="86"/>
      <c r="G49" s="86">
        <v>9042.01</v>
      </c>
      <c r="H49" s="86"/>
      <c r="I49" s="86"/>
      <c r="J49" s="86"/>
      <c r="K49" s="87"/>
      <c r="L49" s="86">
        <v>241764.11</v>
      </c>
      <c r="M49" s="86"/>
      <c r="N49" s="86"/>
      <c r="O49" s="88"/>
      <c r="P49" s="89"/>
      <c r="Q49" s="88"/>
      <c r="R49" s="88"/>
      <c r="S49" s="88"/>
      <c r="T49" s="89" t="s">
        <v>65</v>
      </c>
      <c r="U49" s="89"/>
      <c r="V49" s="88">
        <v>241764.11</v>
      </c>
      <c r="W49" s="88"/>
      <c r="X49" s="89"/>
      <c r="Y49" s="89">
        <v>9042.01</v>
      </c>
      <c r="Z49" s="89"/>
      <c r="AA49" s="89"/>
      <c r="AB49" s="89"/>
      <c r="AC49" s="89"/>
      <c r="AD49" s="89"/>
      <c r="AE49" s="90"/>
      <c r="AF49" s="90"/>
      <c r="AG49" s="90"/>
      <c r="AH49" s="90"/>
      <c r="AI49" s="88"/>
      <c r="AJ49" s="88"/>
      <c r="AK49" s="88"/>
      <c r="AL49" s="88"/>
      <c r="AM49" s="88"/>
      <c r="AN49" s="88"/>
      <c r="AO49" s="91" t="s">
        <v>22</v>
      </c>
      <c r="AP49" s="91" t="s">
        <v>22</v>
      </c>
      <c r="AQ49" s="91" t="s">
        <v>22</v>
      </c>
      <c r="AR49" s="91" t="s">
        <v>22</v>
      </c>
      <c r="AS49" s="64"/>
    </row>
    <row r="50" spans="1:45" ht="168" x14ac:dyDescent="0.2">
      <c r="A50" s="74">
        <v>11</v>
      </c>
      <c r="B50" s="75" t="s">
        <v>66</v>
      </c>
      <c r="C50" s="76">
        <v>1.02</v>
      </c>
      <c r="D50" s="77">
        <v>3990.96</v>
      </c>
      <c r="E50" s="77" t="s">
        <v>67</v>
      </c>
      <c r="F50" s="77" t="s">
        <v>68</v>
      </c>
      <c r="G50" s="77">
        <v>4070.78</v>
      </c>
      <c r="H50" s="77" t="s">
        <v>112</v>
      </c>
      <c r="I50" s="77" t="s">
        <v>113</v>
      </c>
      <c r="J50" s="77" t="s">
        <v>59</v>
      </c>
      <c r="K50" s="78" t="s">
        <v>60</v>
      </c>
      <c r="L50" s="77">
        <v>105222.99</v>
      </c>
      <c r="M50" s="77" t="s">
        <v>114</v>
      </c>
      <c r="N50" s="77" t="s">
        <v>115</v>
      </c>
      <c r="O50" s="79">
        <f>2977.07+22.25</f>
        <v>2999.32</v>
      </c>
      <c r="P50" s="80" t="s">
        <v>63</v>
      </c>
      <c r="Q50" s="79" t="s">
        <v>116</v>
      </c>
      <c r="R50" s="79">
        <v>4070.78</v>
      </c>
      <c r="S50" s="79">
        <v>105222.99</v>
      </c>
      <c r="T50" s="80"/>
      <c r="U50" s="80"/>
      <c r="V50" s="79"/>
      <c r="W50" s="79"/>
      <c r="X50" s="80">
        <v>232349.89</v>
      </c>
      <c r="Y50" s="80"/>
      <c r="Z50" s="80"/>
      <c r="AA50" s="80"/>
      <c r="AB50" s="80"/>
      <c r="AC50" s="80"/>
      <c r="AD50" s="80"/>
      <c r="AE50" s="81">
        <v>95593.85</v>
      </c>
      <c r="AF50" s="81">
        <v>736.21</v>
      </c>
      <c r="AG50" s="81">
        <v>714.41</v>
      </c>
      <c r="AH50" s="81">
        <v>8892.93</v>
      </c>
      <c r="AI50" s="79">
        <v>2977.07</v>
      </c>
      <c r="AJ50" s="79">
        <v>60.84</v>
      </c>
      <c r="AK50" s="79">
        <v>22.25</v>
      </c>
      <c r="AL50" s="79">
        <v>1032.8699999999999</v>
      </c>
      <c r="AM50" s="79">
        <v>105222.99</v>
      </c>
      <c r="AN50" s="79">
        <v>4070.78</v>
      </c>
      <c r="AO50" s="82">
        <v>32.11</v>
      </c>
      <c r="AP50" s="82">
        <v>12.1</v>
      </c>
      <c r="AQ50" s="82">
        <v>32.11</v>
      </c>
      <c r="AR50" s="82">
        <v>8.61</v>
      </c>
      <c r="AS50" s="36"/>
    </row>
    <row r="51" spans="1:45" ht="12.75" x14ac:dyDescent="0.2">
      <c r="A51" s="83" t="s">
        <v>22</v>
      </c>
      <c r="B51" s="84" t="s">
        <v>65</v>
      </c>
      <c r="C51" s="85" t="s">
        <v>22</v>
      </c>
      <c r="D51" s="86"/>
      <c r="E51" s="86"/>
      <c r="F51" s="86"/>
      <c r="G51" s="86">
        <v>8019.39</v>
      </c>
      <c r="H51" s="86"/>
      <c r="I51" s="86"/>
      <c r="J51" s="86"/>
      <c r="K51" s="87"/>
      <c r="L51" s="86">
        <v>232349.89</v>
      </c>
      <c r="M51" s="86"/>
      <c r="N51" s="86"/>
      <c r="O51" s="88"/>
      <c r="P51" s="89"/>
      <c r="Q51" s="88"/>
      <c r="R51" s="88"/>
      <c r="S51" s="88"/>
      <c r="T51" s="89" t="s">
        <v>65</v>
      </c>
      <c r="U51" s="89"/>
      <c r="V51" s="88">
        <v>232349.89</v>
      </c>
      <c r="W51" s="88"/>
      <c r="X51" s="89"/>
      <c r="Y51" s="89">
        <v>8019.39</v>
      </c>
      <c r="Z51" s="89"/>
      <c r="AA51" s="89"/>
      <c r="AB51" s="89"/>
      <c r="AC51" s="89"/>
      <c r="AD51" s="89"/>
      <c r="AE51" s="90"/>
      <c r="AF51" s="90"/>
      <c r="AG51" s="90"/>
      <c r="AH51" s="90"/>
      <c r="AI51" s="88"/>
      <c r="AJ51" s="88"/>
      <c r="AK51" s="88"/>
      <c r="AL51" s="88"/>
      <c r="AM51" s="88"/>
      <c r="AN51" s="88"/>
      <c r="AO51" s="91" t="s">
        <v>22</v>
      </c>
      <c r="AP51" s="91" t="s">
        <v>22</v>
      </c>
      <c r="AQ51" s="91" t="s">
        <v>22</v>
      </c>
      <c r="AR51" s="91" t="s">
        <v>22</v>
      </c>
      <c r="AS51" s="64"/>
    </row>
    <row r="52" spans="1:45" ht="60" x14ac:dyDescent="0.2">
      <c r="A52" s="74">
        <v>12</v>
      </c>
      <c r="B52" s="75" t="s">
        <v>74</v>
      </c>
      <c r="C52" s="76">
        <v>102</v>
      </c>
      <c r="D52" s="77">
        <v>56.77</v>
      </c>
      <c r="E52" s="77" t="s">
        <v>75</v>
      </c>
      <c r="F52" s="77"/>
      <c r="G52" s="77">
        <v>5790.54</v>
      </c>
      <c r="H52" s="77" t="s">
        <v>117</v>
      </c>
      <c r="I52" s="77"/>
      <c r="J52" s="77" t="s">
        <v>59</v>
      </c>
      <c r="K52" s="78" t="s">
        <v>60</v>
      </c>
      <c r="L52" s="77">
        <v>49856.58</v>
      </c>
      <c r="M52" s="77" t="s">
        <v>118</v>
      </c>
      <c r="N52" s="77"/>
      <c r="O52" s="79">
        <f>0+0</f>
        <v>0</v>
      </c>
      <c r="P52" s="80" t="s">
        <v>78</v>
      </c>
      <c r="Q52" s="79" t="s">
        <v>79</v>
      </c>
      <c r="R52" s="79">
        <v>5790.54</v>
      </c>
      <c r="S52" s="79">
        <v>49856.58</v>
      </c>
      <c r="T52" s="80"/>
      <c r="U52" s="80"/>
      <c r="V52" s="79"/>
      <c r="W52" s="79"/>
      <c r="X52" s="80">
        <v>49856.58</v>
      </c>
      <c r="Y52" s="80"/>
      <c r="Z52" s="80"/>
      <c r="AA52" s="80"/>
      <c r="AB52" s="80"/>
      <c r="AC52" s="80"/>
      <c r="AD52" s="80"/>
      <c r="AE52" s="81"/>
      <c r="AF52" s="81"/>
      <c r="AG52" s="81"/>
      <c r="AH52" s="81">
        <v>49856.58</v>
      </c>
      <c r="AI52" s="79"/>
      <c r="AJ52" s="79"/>
      <c r="AK52" s="79"/>
      <c r="AL52" s="79">
        <v>5790.54</v>
      </c>
      <c r="AM52" s="79">
        <v>49856.58</v>
      </c>
      <c r="AN52" s="79">
        <v>5790.54</v>
      </c>
      <c r="AO52" s="82">
        <v>32.11</v>
      </c>
      <c r="AP52" s="82">
        <v>12.1</v>
      </c>
      <c r="AQ52" s="82">
        <v>32.11</v>
      </c>
      <c r="AR52" s="82">
        <v>8.61</v>
      </c>
      <c r="AS52" s="36"/>
    </row>
    <row r="53" spans="1:45" ht="17.850000000000001" customHeight="1" x14ac:dyDescent="0.2">
      <c r="A53" s="72" t="s">
        <v>119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36"/>
    </row>
    <row r="54" spans="1:45" ht="48" x14ac:dyDescent="0.2">
      <c r="A54" s="74">
        <v>13</v>
      </c>
      <c r="B54" s="75" t="s">
        <v>54</v>
      </c>
      <c r="C54" s="76">
        <v>1.53</v>
      </c>
      <c r="D54" s="77">
        <v>4955.32</v>
      </c>
      <c r="E54" s="77" t="s">
        <v>55</v>
      </c>
      <c r="F54" s="77" t="s">
        <v>56</v>
      </c>
      <c r="G54" s="77">
        <v>7581.64</v>
      </c>
      <c r="H54" s="77" t="s">
        <v>120</v>
      </c>
      <c r="I54" s="77" t="s">
        <v>121</v>
      </c>
      <c r="J54" s="77" t="s">
        <v>59</v>
      </c>
      <c r="K54" s="78" t="s">
        <v>60</v>
      </c>
      <c r="L54" s="77">
        <v>170584.52</v>
      </c>
      <c r="M54" s="77" t="s">
        <v>122</v>
      </c>
      <c r="N54" s="77" t="s">
        <v>123</v>
      </c>
      <c r="O54" s="79">
        <f>4472.68+24.59</f>
        <v>4497.2700000000004</v>
      </c>
      <c r="P54" s="80" t="s">
        <v>63</v>
      </c>
      <c r="Q54" s="79" t="s">
        <v>124</v>
      </c>
      <c r="R54" s="79">
        <v>7581.64</v>
      </c>
      <c r="S54" s="79">
        <v>170584.52</v>
      </c>
      <c r="T54" s="80"/>
      <c r="U54" s="80"/>
      <c r="V54" s="79"/>
      <c r="W54" s="79"/>
      <c r="X54" s="80">
        <v>362646.16</v>
      </c>
      <c r="Y54" s="80"/>
      <c r="Z54" s="80"/>
      <c r="AA54" s="80"/>
      <c r="AB54" s="80"/>
      <c r="AC54" s="80"/>
      <c r="AD54" s="80"/>
      <c r="AE54" s="81">
        <v>143617.75</v>
      </c>
      <c r="AF54" s="81">
        <v>688.68</v>
      </c>
      <c r="AG54" s="81">
        <v>789.5</v>
      </c>
      <c r="AH54" s="81">
        <v>26278.09</v>
      </c>
      <c r="AI54" s="79">
        <v>4472.68</v>
      </c>
      <c r="AJ54" s="79">
        <v>56.92</v>
      </c>
      <c r="AK54" s="79">
        <v>24.59</v>
      </c>
      <c r="AL54" s="79">
        <v>3052.04</v>
      </c>
      <c r="AM54" s="79">
        <v>170584.52</v>
      </c>
      <c r="AN54" s="79">
        <v>7581.64</v>
      </c>
      <c r="AO54" s="82">
        <v>32.11</v>
      </c>
      <c r="AP54" s="82">
        <v>12.1</v>
      </c>
      <c r="AQ54" s="82">
        <v>32.11</v>
      </c>
      <c r="AR54" s="82">
        <v>8.61</v>
      </c>
      <c r="AS54" s="36"/>
    </row>
    <row r="55" spans="1:45" ht="12.75" x14ac:dyDescent="0.2">
      <c r="A55" s="83" t="s">
        <v>22</v>
      </c>
      <c r="B55" s="84" t="s">
        <v>65</v>
      </c>
      <c r="C55" s="85" t="s">
        <v>22</v>
      </c>
      <c r="D55" s="86"/>
      <c r="E55" s="86"/>
      <c r="F55" s="86"/>
      <c r="G55" s="86">
        <v>13563.01</v>
      </c>
      <c r="H55" s="86"/>
      <c r="I55" s="86"/>
      <c r="J55" s="86"/>
      <c r="K55" s="87"/>
      <c r="L55" s="86">
        <v>362646.16</v>
      </c>
      <c r="M55" s="86"/>
      <c r="N55" s="86"/>
      <c r="O55" s="88"/>
      <c r="P55" s="89"/>
      <c r="Q55" s="88"/>
      <c r="R55" s="88"/>
      <c r="S55" s="88"/>
      <c r="T55" s="89" t="s">
        <v>65</v>
      </c>
      <c r="U55" s="89"/>
      <c r="V55" s="88">
        <v>362646.16</v>
      </c>
      <c r="W55" s="88"/>
      <c r="X55" s="89"/>
      <c r="Y55" s="89">
        <v>13563.01</v>
      </c>
      <c r="Z55" s="89"/>
      <c r="AA55" s="89"/>
      <c r="AB55" s="89"/>
      <c r="AC55" s="89"/>
      <c r="AD55" s="89"/>
      <c r="AE55" s="90"/>
      <c r="AF55" s="90"/>
      <c r="AG55" s="90"/>
      <c r="AH55" s="90"/>
      <c r="AI55" s="88"/>
      <c r="AJ55" s="88"/>
      <c r="AK55" s="88"/>
      <c r="AL55" s="88"/>
      <c r="AM55" s="88"/>
      <c r="AN55" s="88"/>
      <c r="AO55" s="91" t="s">
        <v>22</v>
      </c>
      <c r="AP55" s="91" t="s">
        <v>22</v>
      </c>
      <c r="AQ55" s="91" t="s">
        <v>22</v>
      </c>
      <c r="AR55" s="91" t="s">
        <v>22</v>
      </c>
      <c r="AS55" s="64"/>
    </row>
    <row r="56" spans="1:45" ht="168" x14ac:dyDescent="0.2">
      <c r="A56" s="74">
        <v>14</v>
      </c>
      <c r="B56" s="75" t="s">
        <v>66</v>
      </c>
      <c r="C56" s="76">
        <v>1.53</v>
      </c>
      <c r="D56" s="77">
        <v>3990.96</v>
      </c>
      <c r="E56" s="77" t="s">
        <v>67</v>
      </c>
      <c r="F56" s="77" t="s">
        <v>68</v>
      </c>
      <c r="G56" s="77">
        <v>6106.17</v>
      </c>
      <c r="H56" s="77" t="s">
        <v>125</v>
      </c>
      <c r="I56" s="77" t="s">
        <v>126</v>
      </c>
      <c r="J56" s="77" t="s">
        <v>59</v>
      </c>
      <c r="K56" s="78" t="s">
        <v>60</v>
      </c>
      <c r="L56" s="77">
        <v>157834.48000000001</v>
      </c>
      <c r="M56" s="77" t="s">
        <v>127</v>
      </c>
      <c r="N56" s="77" t="s">
        <v>128</v>
      </c>
      <c r="O56" s="79">
        <f>4465.61+33.37</f>
        <v>4498.9799999999996</v>
      </c>
      <c r="P56" s="80" t="s">
        <v>63</v>
      </c>
      <c r="Q56" s="79" t="s">
        <v>129</v>
      </c>
      <c r="R56" s="79">
        <v>6106.17</v>
      </c>
      <c r="S56" s="79">
        <v>157834.48000000001</v>
      </c>
      <c r="T56" s="80"/>
      <c r="U56" s="80"/>
      <c r="V56" s="79"/>
      <c r="W56" s="79"/>
      <c r="X56" s="80">
        <v>348524.82</v>
      </c>
      <c r="Y56" s="80"/>
      <c r="Z56" s="80"/>
      <c r="AA56" s="80"/>
      <c r="AB56" s="80"/>
      <c r="AC56" s="80"/>
      <c r="AD56" s="80"/>
      <c r="AE56" s="81">
        <v>143390.76999999999</v>
      </c>
      <c r="AF56" s="81">
        <v>1104.31</v>
      </c>
      <c r="AG56" s="81">
        <v>1071.6099999999999</v>
      </c>
      <c r="AH56" s="81">
        <v>13339.4</v>
      </c>
      <c r="AI56" s="79">
        <v>4465.6099999999997</v>
      </c>
      <c r="AJ56" s="79">
        <v>91.26</v>
      </c>
      <c r="AK56" s="79">
        <v>33.369999999999997</v>
      </c>
      <c r="AL56" s="79">
        <v>1549.3</v>
      </c>
      <c r="AM56" s="79">
        <v>157834.48000000001</v>
      </c>
      <c r="AN56" s="79">
        <v>6106.17</v>
      </c>
      <c r="AO56" s="82">
        <v>32.11</v>
      </c>
      <c r="AP56" s="82">
        <v>12.1</v>
      </c>
      <c r="AQ56" s="82">
        <v>32.11</v>
      </c>
      <c r="AR56" s="82">
        <v>8.61</v>
      </c>
      <c r="AS56" s="36"/>
    </row>
    <row r="57" spans="1:45" ht="12.75" x14ac:dyDescent="0.2">
      <c r="A57" s="83" t="s">
        <v>22</v>
      </c>
      <c r="B57" s="84" t="s">
        <v>65</v>
      </c>
      <c r="C57" s="85" t="s">
        <v>22</v>
      </c>
      <c r="D57" s="86"/>
      <c r="E57" s="86"/>
      <c r="F57" s="86"/>
      <c r="G57" s="86">
        <v>12029.08</v>
      </c>
      <c r="H57" s="86"/>
      <c r="I57" s="86"/>
      <c r="J57" s="86"/>
      <c r="K57" s="87"/>
      <c r="L57" s="86">
        <v>348524.82</v>
      </c>
      <c r="M57" s="86"/>
      <c r="N57" s="86"/>
      <c r="O57" s="88"/>
      <c r="P57" s="89"/>
      <c r="Q57" s="88"/>
      <c r="R57" s="88"/>
      <c r="S57" s="88"/>
      <c r="T57" s="89" t="s">
        <v>65</v>
      </c>
      <c r="U57" s="89"/>
      <c r="V57" s="88">
        <v>348524.82</v>
      </c>
      <c r="W57" s="88"/>
      <c r="X57" s="89"/>
      <c r="Y57" s="89">
        <v>12029.08</v>
      </c>
      <c r="Z57" s="89"/>
      <c r="AA57" s="89"/>
      <c r="AB57" s="89"/>
      <c r="AC57" s="89"/>
      <c r="AD57" s="89"/>
      <c r="AE57" s="90"/>
      <c r="AF57" s="90"/>
      <c r="AG57" s="90"/>
      <c r="AH57" s="90"/>
      <c r="AI57" s="88"/>
      <c r="AJ57" s="88"/>
      <c r="AK57" s="88"/>
      <c r="AL57" s="88"/>
      <c r="AM57" s="88"/>
      <c r="AN57" s="88"/>
      <c r="AO57" s="91" t="s">
        <v>22</v>
      </c>
      <c r="AP57" s="91" t="s">
        <v>22</v>
      </c>
      <c r="AQ57" s="91" t="s">
        <v>22</v>
      </c>
      <c r="AR57" s="91" t="s">
        <v>22</v>
      </c>
      <c r="AS57" s="64"/>
    </row>
    <row r="58" spans="1:45" ht="60" x14ac:dyDescent="0.2">
      <c r="A58" s="74">
        <v>15</v>
      </c>
      <c r="B58" s="75" t="s">
        <v>74</v>
      </c>
      <c r="C58" s="76">
        <v>153</v>
      </c>
      <c r="D58" s="77">
        <v>56.77</v>
      </c>
      <c r="E58" s="77" t="s">
        <v>75</v>
      </c>
      <c r="F58" s="77"/>
      <c r="G58" s="77">
        <v>8685.81</v>
      </c>
      <c r="H58" s="77" t="s">
        <v>130</v>
      </c>
      <c r="I58" s="77"/>
      <c r="J58" s="77" t="s">
        <v>59</v>
      </c>
      <c r="K58" s="78" t="s">
        <v>60</v>
      </c>
      <c r="L58" s="77">
        <v>74784.87</v>
      </c>
      <c r="M58" s="77" t="s">
        <v>131</v>
      </c>
      <c r="N58" s="77"/>
      <c r="O58" s="79">
        <f>0+0</f>
        <v>0</v>
      </c>
      <c r="P58" s="80" t="s">
        <v>78</v>
      </c>
      <c r="Q58" s="79" t="s">
        <v>79</v>
      </c>
      <c r="R58" s="79">
        <v>8685.81</v>
      </c>
      <c r="S58" s="79">
        <v>74784.87</v>
      </c>
      <c r="T58" s="80"/>
      <c r="U58" s="80"/>
      <c r="V58" s="79"/>
      <c r="W58" s="79"/>
      <c r="X58" s="80">
        <v>74784.87</v>
      </c>
      <c r="Y58" s="80"/>
      <c r="Z58" s="80"/>
      <c r="AA58" s="80"/>
      <c r="AB58" s="80"/>
      <c r="AC58" s="80"/>
      <c r="AD58" s="80"/>
      <c r="AE58" s="81"/>
      <c r="AF58" s="81"/>
      <c r="AG58" s="81"/>
      <c r="AH58" s="81">
        <v>74784.87</v>
      </c>
      <c r="AI58" s="79"/>
      <c r="AJ58" s="79"/>
      <c r="AK58" s="79"/>
      <c r="AL58" s="79">
        <v>8685.81</v>
      </c>
      <c r="AM58" s="79">
        <v>74784.87</v>
      </c>
      <c r="AN58" s="79">
        <v>8685.81</v>
      </c>
      <c r="AO58" s="82">
        <v>32.11</v>
      </c>
      <c r="AP58" s="82">
        <v>12.1</v>
      </c>
      <c r="AQ58" s="82">
        <v>32.11</v>
      </c>
      <c r="AR58" s="82">
        <v>8.61</v>
      </c>
      <c r="AS58" s="36"/>
    </row>
    <row r="59" spans="1:45" ht="17.850000000000001" customHeight="1" x14ac:dyDescent="0.2">
      <c r="A59" s="72" t="s">
        <v>132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36"/>
    </row>
    <row r="60" spans="1:45" ht="48" x14ac:dyDescent="0.2">
      <c r="A60" s="74">
        <v>16</v>
      </c>
      <c r="B60" s="75" t="s">
        <v>54</v>
      </c>
      <c r="C60" s="76">
        <v>0.92500000000000004</v>
      </c>
      <c r="D60" s="77">
        <v>4955.32</v>
      </c>
      <c r="E60" s="77" t="s">
        <v>55</v>
      </c>
      <c r="F60" s="77" t="s">
        <v>56</v>
      </c>
      <c r="G60" s="77">
        <v>4583.67</v>
      </c>
      <c r="H60" s="77" t="s">
        <v>133</v>
      </c>
      <c r="I60" s="77" t="s">
        <v>134</v>
      </c>
      <c r="J60" s="77" t="s">
        <v>59</v>
      </c>
      <c r="K60" s="78" t="s">
        <v>60</v>
      </c>
      <c r="L60" s="77">
        <v>103131.16</v>
      </c>
      <c r="M60" s="77" t="s">
        <v>135</v>
      </c>
      <c r="N60" s="77" t="s">
        <v>136</v>
      </c>
      <c r="O60" s="79">
        <f>2704.07+14.86</f>
        <v>2718.9300000000003</v>
      </c>
      <c r="P60" s="80" t="s">
        <v>63</v>
      </c>
      <c r="Q60" s="79" t="s">
        <v>137</v>
      </c>
      <c r="R60" s="79">
        <v>4583.67</v>
      </c>
      <c r="S60" s="79">
        <v>103131.16</v>
      </c>
      <c r="T60" s="80"/>
      <c r="U60" s="80"/>
      <c r="V60" s="79"/>
      <c r="W60" s="79"/>
      <c r="X60" s="80">
        <v>219246.85</v>
      </c>
      <c r="Y60" s="80"/>
      <c r="Z60" s="80"/>
      <c r="AA60" s="80"/>
      <c r="AB60" s="80"/>
      <c r="AC60" s="80"/>
      <c r="AD60" s="80"/>
      <c r="AE60" s="81">
        <v>86827.72</v>
      </c>
      <c r="AF60" s="81">
        <v>416.36</v>
      </c>
      <c r="AG60" s="81">
        <v>477.31</v>
      </c>
      <c r="AH60" s="81">
        <v>15887.08</v>
      </c>
      <c r="AI60" s="79">
        <v>2704.07</v>
      </c>
      <c r="AJ60" s="79">
        <v>34.409999999999997</v>
      </c>
      <c r="AK60" s="79">
        <v>14.86</v>
      </c>
      <c r="AL60" s="79">
        <v>1845.19</v>
      </c>
      <c r="AM60" s="79">
        <v>103131.16</v>
      </c>
      <c r="AN60" s="79">
        <v>4583.67</v>
      </c>
      <c r="AO60" s="82">
        <v>32.11</v>
      </c>
      <c r="AP60" s="82">
        <v>12.1</v>
      </c>
      <c r="AQ60" s="82">
        <v>32.11</v>
      </c>
      <c r="AR60" s="82">
        <v>8.61</v>
      </c>
      <c r="AS60" s="36"/>
    </row>
    <row r="61" spans="1:45" ht="12.75" x14ac:dyDescent="0.2">
      <c r="A61" s="83" t="s">
        <v>22</v>
      </c>
      <c r="B61" s="84" t="s">
        <v>65</v>
      </c>
      <c r="C61" s="85" t="s">
        <v>22</v>
      </c>
      <c r="D61" s="86"/>
      <c r="E61" s="86"/>
      <c r="F61" s="86"/>
      <c r="G61" s="86">
        <v>8199.85</v>
      </c>
      <c r="H61" s="86"/>
      <c r="I61" s="86"/>
      <c r="J61" s="86"/>
      <c r="K61" s="87"/>
      <c r="L61" s="86">
        <v>219246.85</v>
      </c>
      <c r="M61" s="86"/>
      <c r="N61" s="86"/>
      <c r="O61" s="88"/>
      <c r="P61" s="89"/>
      <c r="Q61" s="88"/>
      <c r="R61" s="88"/>
      <c r="S61" s="88"/>
      <c r="T61" s="89" t="s">
        <v>65</v>
      </c>
      <c r="U61" s="89"/>
      <c r="V61" s="88">
        <v>219246.85</v>
      </c>
      <c r="W61" s="88"/>
      <c r="X61" s="89"/>
      <c r="Y61" s="89">
        <v>8199.85</v>
      </c>
      <c r="Z61" s="89"/>
      <c r="AA61" s="89"/>
      <c r="AB61" s="89"/>
      <c r="AC61" s="89"/>
      <c r="AD61" s="89"/>
      <c r="AE61" s="90"/>
      <c r="AF61" s="90"/>
      <c r="AG61" s="90"/>
      <c r="AH61" s="90"/>
      <c r="AI61" s="88"/>
      <c r="AJ61" s="88"/>
      <c r="AK61" s="88"/>
      <c r="AL61" s="88"/>
      <c r="AM61" s="88"/>
      <c r="AN61" s="88"/>
      <c r="AO61" s="91" t="s">
        <v>22</v>
      </c>
      <c r="AP61" s="91" t="s">
        <v>22</v>
      </c>
      <c r="AQ61" s="91" t="s">
        <v>22</v>
      </c>
      <c r="AR61" s="91" t="s">
        <v>22</v>
      </c>
      <c r="AS61" s="64"/>
    </row>
    <row r="62" spans="1:45" ht="168" x14ac:dyDescent="0.2">
      <c r="A62" s="74">
        <v>17</v>
      </c>
      <c r="B62" s="75" t="s">
        <v>66</v>
      </c>
      <c r="C62" s="76">
        <v>0.92500000000000004</v>
      </c>
      <c r="D62" s="77">
        <v>3990.96</v>
      </c>
      <c r="E62" s="77" t="s">
        <v>67</v>
      </c>
      <c r="F62" s="77" t="s">
        <v>68</v>
      </c>
      <c r="G62" s="77">
        <v>3691.64</v>
      </c>
      <c r="H62" s="77" t="s">
        <v>138</v>
      </c>
      <c r="I62" s="77" t="s">
        <v>139</v>
      </c>
      <c r="J62" s="77" t="s">
        <v>59</v>
      </c>
      <c r="K62" s="78" t="s">
        <v>60</v>
      </c>
      <c r="L62" s="77">
        <v>95422.81</v>
      </c>
      <c r="M62" s="77" t="s">
        <v>140</v>
      </c>
      <c r="N62" s="77" t="s">
        <v>141</v>
      </c>
      <c r="O62" s="79">
        <f>2699.8+20.17</f>
        <v>2719.9700000000003</v>
      </c>
      <c r="P62" s="80" t="s">
        <v>63</v>
      </c>
      <c r="Q62" s="79" t="s">
        <v>142</v>
      </c>
      <c r="R62" s="79">
        <v>3691.64</v>
      </c>
      <c r="S62" s="79">
        <v>95422.81</v>
      </c>
      <c r="T62" s="80"/>
      <c r="U62" s="80"/>
      <c r="V62" s="79"/>
      <c r="W62" s="79"/>
      <c r="X62" s="80">
        <v>210709.46</v>
      </c>
      <c r="Y62" s="80"/>
      <c r="Z62" s="80"/>
      <c r="AA62" s="80"/>
      <c r="AB62" s="80"/>
      <c r="AC62" s="80"/>
      <c r="AD62" s="80"/>
      <c r="AE62" s="81">
        <v>86690.5</v>
      </c>
      <c r="AF62" s="81">
        <v>667.64</v>
      </c>
      <c r="AG62" s="81">
        <v>647.87</v>
      </c>
      <c r="AH62" s="81">
        <v>8064.67</v>
      </c>
      <c r="AI62" s="79">
        <v>2699.8</v>
      </c>
      <c r="AJ62" s="79">
        <v>55.18</v>
      </c>
      <c r="AK62" s="79">
        <v>20.170000000000002</v>
      </c>
      <c r="AL62" s="79">
        <v>936.66</v>
      </c>
      <c r="AM62" s="79">
        <v>95422.81</v>
      </c>
      <c r="AN62" s="79">
        <v>3691.64</v>
      </c>
      <c r="AO62" s="82">
        <v>32.11</v>
      </c>
      <c r="AP62" s="82">
        <v>12.1</v>
      </c>
      <c r="AQ62" s="82">
        <v>32.11</v>
      </c>
      <c r="AR62" s="82">
        <v>8.61</v>
      </c>
      <c r="AS62" s="36"/>
    </row>
    <row r="63" spans="1:45" ht="12.75" x14ac:dyDescent="0.2">
      <c r="A63" s="83" t="s">
        <v>22</v>
      </c>
      <c r="B63" s="84" t="s">
        <v>65</v>
      </c>
      <c r="C63" s="85" t="s">
        <v>22</v>
      </c>
      <c r="D63" s="86"/>
      <c r="E63" s="86"/>
      <c r="F63" s="86"/>
      <c r="G63" s="86">
        <v>7272.48</v>
      </c>
      <c r="H63" s="86"/>
      <c r="I63" s="86"/>
      <c r="J63" s="86"/>
      <c r="K63" s="87"/>
      <c r="L63" s="86">
        <v>210709.46</v>
      </c>
      <c r="M63" s="86"/>
      <c r="N63" s="86"/>
      <c r="O63" s="88"/>
      <c r="P63" s="89"/>
      <c r="Q63" s="88"/>
      <c r="R63" s="88"/>
      <c r="S63" s="88"/>
      <c r="T63" s="89" t="s">
        <v>65</v>
      </c>
      <c r="U63" s="89"/>
      <c r="V63" s="88">
        <v>210709.46</v>
      </c>
      <c r="W63" s="88"/>
      <c r="X63" s="89"/>
      <c r="Y63" s="89">
        <v>7272.48</v>
      </c>
      <c r="Z63" s="89"/>
      <c r="AA63" s="89"/>
      <c r="AB63" s="89"/>
      <c r="AC63" s="89"/>
      <c r="AD63" s="89"/>
      <c r="AE63" s="90"/>
      <c r="AF63" s="90"/>
      <c r="AG63" s="90"/>
      <c r="AH63" s="90"/>
      <c r="AI63" s="88"/>
      <c r="AJ63" s="88"/>
      <c r="AK63" s="88"/>
      <c r="AL63" s="88"/>
      <c r="AM63" s="88"/>
      <c r="AN63" s="88"/>
      <c r="AO63" s="91" t="s">
        <v>22</v>
      </c>
      <c r="AP63" s="91" t="s">
        <v>22</v>
      </c>
      <c r="AQ63" s="91" t="s">
        <v>22</v>
      </c>
      <c r="AR63" s="91" t="s">
        <v>22</v>
      </c>
      <c r="AS63" s="64"/>
    </row>
    <row r="64" spans="1:45" ht="60" x14ac:dyDescent="0.2">
      <c r="A64" s="74">
        <v>18</v>
      </c>
      <c r="B64" s="75" t="s">
        <v>74</v>
      </c>
      <c r="C64" s="76">
        <v>92.5</v>
      </c>
      <c r="D64" s="77">
        <v>56.77</v>
      </c>
      <c r="E64" s="77" t="s">
        <v>75</v>
      </c>
      <c r="F64" s="77"/>
      <c r="G64" s="77">
        <v>5251.23</v>
      </c>
      <c r="H64" s="77" t="s">
        <v>143</v>
      </c>
      <c r="I64" s="77"/>
      <c r="J64" s="77" t="s">
        <v>59</v>
      </c>
      <c r="K64" s="78" t="s">
        <v>60</v>
      </c>
      <c r="L64" s="77">
        <v>45213.08</v>
      </c>
      <c r="M64" s="77" t="s">
        <v>144</v>
      </c>
      <c r="N64" s="77"/>
      <c r="O64" s="79">
        <f>0+0</f>
        <v>0</v>
      </c>
      <c r="P64" s="80" t="s">
        <v>78</v>
      </c>
      <c r="Q64" s="79" t="s">
        <v>79</v>
      </c>
      <c r="R64" s="79">
        <v>5251.23</v>
      </c>
      <c r="S64" s="79">
        <v>45213.08</v>
      </c>
      <c r="T64" s="80"/>
      <c r="U64" s="80"/>
      <c r="V64" s="79"/>
      <c r="W64" s="79"/>
      <c r="X64" s="80">
        <v>45213.08</v>
      </c>
      <c r="Y64" s="80"/>
      <c r="Z64" s="80"/>
      <c r="AA64" s="80"/>
      <c r="AB64" s="80"/>
      <c r="AC64" s="80"/>
      <c r="AD64" s="80"/>
      <c r="AE64" s="81"/>
      <c r="AF64" s="81"/>
      <c r="AG64" s="81"/>
      <c r="AH64" s="81">
        <v>45213.08</v>
      </c>
      <c r="AI64" s="79"/>
      <c r="AJ64" s="79"/>
      <c r="AK64" s="79"/>
      <c r="AL64" s="79">
        <v>5251.23</v>
      </c>
      <c r="AM64" s="79">
        <v>45213.08</v>
      </c>
      <c r="AN64" s="79">
        <v>5251.23</v>
      </c>
      <c r="AO64" s="82">
        <v>32.11</v>
      </c>
      <c r="AP64" s="82">
        <v>12.1</v>
      </c>
      <c r="AQ64" s="82">
        <v>32.11</v>
      </c>
      <c r="AR64" s="82">
        <v>8.61</v>
      </c>
      <c r="AS64" s="36"/>
    </row>
    <row r="65" spans="1:45" ht="156" x14ac:dyDescent="0.2">
      <c r="A65" s="74">
        <v>19</v>
      </c>
      <c r="B65" s="75" t="s">
        <v>145</v>
      </c>
      <c r="C65" s="76">
        <v>0.31</v>
      </c>
      <c r="D65" s="77">
        <v>16760.830000000002</v>
      </c>
      <c r="E65" s="77" t="s">
        <v>146</v>
      </c>
      <c r="F65" s="77" t="s">
        <v>147</v>
      </c>
      <c r="G65" s="77">
        <v>5195.8599999999997</v>
      </c>
      <c r="H65" s="77" t="s">
        <v>148</v>
      </c>
      <c r="I65" s="77" t="s">
        <v>149</v>
      </c>
      <c r="J65" s="77" t="s">
        <v>59</v>
      </c>
      <c r="K65" s="78" t="s">
        <v>60</v>
      </c>
      <c r="L65" s="77">
        <v>48280.47</v>
      </c>
      <c r="M65" s="77" t="s">
        <v>150</v>
      </c>
      <c r="N65" s="77" t="s">
        <v>151</v>
      </c>
      <c r="O65" s="79">
        <f>139.07+11.92</f>
        <v>150.98999999999998</v>
      </c>
      <c r="P65" s="80" t="s">
        <v>63</v>
      </c>
      <c r="Q65" s="79" t="s">
        <v>152</v>
      </c>
      <c r="R65" s="79">
        <v>5195.8599999999997</v>
      </c>
      <c r="S65" s="79">
        <v>48280.47</v>
      </c>
      <c r="T65" s="80"/>
      <c r="U65" s="80"/>
      <c r="V65" s="79"/>
      <c r="W65" s="79"/>
      <c r="X65" s="80">
        <v>56086.43</v>
      </c>
      <c r="Y65" s="80"/>
      <c r="Z65" s="80"/>
      <c r="AA65" s="80"/>
      <c r="AB65" s="80"/>
      <c r="AC65" s="80"/>
      <c r="AD65" s="80"/>
      <c r="AE65" s="81">
        <v>4465.5600000000004</v>
      </c>
      <c r="AF65" s="81">
        <v>956.88</v>
      </c>
      <c r="AG65" s="81">
        <v>382.86</v>
      </c>
      <c r="AH65" s="81">
        <v>42858.03</v>
      </c>
      <c r="AI65" s="79">
        <v>139.07</v>
      </c>
      <c r="AJ65" s="79">
        <v>79.08</v>
      </c>
      <c r="AK65" s="79">
        <v>11.92</v>
      </c>
      <c r="AL65" s="79">
        <v>4977.71</v>
      </c>
      <c r="AM65" s="79">
        <v>48280.47</v>
      </c>
      <c r="AN65" s="79">
        <v>5195.8599999999997</v>
      </c>
      <c r="AO65" s="82">
        <v>32.11</v>
      </c>
      <c r="AP65" s="82">
        <v>12.1</v>
      </c>
      <c r="AQ65" s="82">
        <v>32.11</v>
      </c>
      <c r="AR65" s="82">
        <v>8.61</v>
      </c>
      <c r="AS65" s="36"/>
    </row>
    <row r="66" spans="1:45" ht="12.75" x14ac:dyDescent="0.2">
      <c r="A66" s="83" t="s">
        <v>22</v>
      </c>
      <c r="B66" s="84" t="s">
        <v>65</v>
      </c>
      <c r="C66" s="85" t="s">
        <v>22</v>
      </c>
      <c r="D66" s="86"/>
      <c r="E66" s="86"/>
      <c r="F66" s="86"/>
      <c r="G66" s="86">
        <v>5439.03</v>
      </c>
      <c r="H66" s="86"/>
      <c r="I66" s="86"/>
      <c r="J66" s="86"/>
      <c r="K66" s="87"/>
      <c r="L66" s="86">
        <v>56086.43</v>
      </c>
      <c r="M66" s="86"/>
      <c r="N66" s="86"/>
      <c r="O66" s="88"/>
      <c r="P66" s="89"/>
      <c r="Q66" s="88"/>
      <c r="R66" s="88"/>
      <c r="S66" s="88"/>
      <c r="T66" s="89" t="s">
        <v>65</v>
      </c>
      <c r="U66" s="89"/>
      <c r="V66" s="88">
        <v>56086.43</v>
      </c>
      <c r="W66" s="88"/>
      <c r="X66" s="89"/>
      <c r="Y66" s="89">
        <v>5439.03</v>
      </c>
      <c r="Z66" s="89"/>
      <c r="AA66" s="89"/>
      <c r="AB66" s="89"/>
      <c r="AC66" s="89"/>
      <c r="AD66" s="89"/>
      <c r="AE66" s="90"/>
      <c r="AF66" s="90"/>
      <c r="AG66" s="90"/>
      <c r="AH66" s="90"/>
      <c r="AI66" s="88"/>
      <c r="AJ66" s="88"/>
      <c r="AK66" s="88"/>
      <c r="AL66" s="88"/>
      <c r="AM66" s="88"/>
      <c r="AN66" s="88"/>
      <c r="AO66" s="91" t="s">
        <v>22</v>
      </c>
      <c r="AP66" s="91" t="s">
        <v>22</v>
      </c>
      <c r="AQ66" s="91" t="s">
        <v>22</v>
      </c>
      <c r="AR66" s="91" t="s">
        <v>22</v>
      </c>
      <c r="AS66" s="64"/>
    </row>
    <row r="67" spans="1:45" ht="17.850000000000001" customHeight="1" x14ac:dyDescent="0.2">
      <c r="A67" s="72" t="s">
        <v>153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36"/>
    </row>
    <row r="68" spans="1:45" ht="48" x14ac:dyDescent="0.2">
      <c r="A68" s="74">
        <v>20</v>
      </c>
      <c r="B68" s="75" t="s">
        <v>54</v>
      </c>
      <c r="C68" s="76">
        <v>0.7</v>
      </c>
      <c r="D68" s="77">
        <v>4955.32</v>
      </c>
      <c r="E68" s="77" t="s">
        <v>55</v>
      </c>
      <c r="F68" s="77" t="s">
        <v>56</v>
      </c>
      <c r="G68" s="77">
        <v>3468.72</v>
      </c>
      <c r="H68" s="77" t="s">
        <v>154</v>
      </c>
      <c r="I68" s="77" t="s">
        <v>155</v>
      </c>
      <c r="J68" s="77" t="s">
        <v>59</v>
      </c>
      <c r="K68" s="78" t="s">
        <v>60</v>
      </c>
      <c r="L68" s="77">
        <v>78045.210000000006</v>
      </c>
      <c r="M68" s="77" t="s">
        <v>156</v>
      </c>
      <c r="N68" s="77" t="s">
        <v>157</v>
      </c>
      <c r="O68" s="79">
        <f>2046.32+11.25</f>
        <v>2057.5699999999997</v>
      </c>
      <c r="P68" s="80" t="s">
        <v>63</v>
      </c>
      <c r="Q68" s="79" t="s">
        <v>158</v>
      </c>
      <c r="R68" s="79">
        <v>3468.72</v>
      </c>
      <c r="S68" s="79">
        <v>78045.210000000006</v>
      </c>
      <c r="T68" s="80"/>
      <c r="U68" s="80"/>
      <c r="V68" s="79"/>
      <c r="W68" s="79"/>
      <c r="X68" s="80">
        <v>165916.56</v>
      </c>
      <c r="Y68" s="80"/>
      <c r="Z68" s="80"/>
      <c r="AA68" s="80"/>
      <c r="AB68" s="80"/>
      <c r="AC68" s="80"/>
      <c r="AD68" s="80"/>
      <c r="AE68" s="81">
        <v>65707.47</v>
      </c>
      <c r="AF68" s="81">
        <v>315.08</v>
      </c>
      <c r="AG68" s="81">
        <v>361.21</v>
      </c>
      <c r="AH68" s="81">
        <v>12022.66</v>
      </c>
      <c r="AI68" s="79">
        <v>2046.32</v>
      </c>
      <c r="AJ68" s="79">
        <v>26.04</v>
      </c>
      <c r="AK68" s="79">
        <v>11.25</v>
      </c>
      <c r="AL68" s="79">
        <v>1396.36</v>
      </c>
      <c r="AM68" s="79">
        <v>78045.210000000006</v>
      </c>
      <c r="AN68" s="79">
        <v>3468.72</v>
      </c>
      <c r="AO68" s="82">
        <v>32.11</v>
      </c>
      <c r="AP68" s="82">
        <v>12.1</v>
      </c>
      <c r="AQ68" s="82">
        <v>32.11</v>
      </c>
      <c r="AR68" s="82">
        <v>8.61</v>
      </c>
      <c r="AS68" s="36"/>
    </row>
    <row r="69" spans="1:45" ht="12.75" x14ac:dyDescent="0.2">
      <c r="A69" s="83" t="s">
        <v>22</v>
      </c>
      <c r="B69" s="84" t="s">
        <v>65</v>
      </c>
      <c r="C69" s="85" t="s">
        <v>22</v>
      </c>
      <c r="D69" s="86"/>
      <c r="E69" s="86"/>
      <c r="F69" s="86"/>
      <c r="G69" s="86">
        <v>6205.29</v>
      </c>
      <c r="H69" s="86"/>
      <c r="I69" s="86"/>
      <c r="J69" s="86"/>
      <c r="K69" s="87"/>
      <c r="L69" s="86">
        <v>165916.56</v>
      </c>
      <c r="M69" s="86"/>
      <c r="N69" s="86"/>
      <c r="O69" s="88"/>
      <c r="P69" s="89"/>
      <c r="Q69" s="88"/>
      <c r="R69" s="88"/>
      <c r="S69" s="88"/>
      <c r="T69" s="89" t="s">
        <v>65</v>
      </c>
      <c r="U69" s="89"/>
      <c r="V69" s="88">
        <v>165916.56</v>
      </c>
      <c r="W69" s="88"/>
      <c r="X69" s="89"/>
      <c r="Y69" s="89">
        <v>6205.29</v>
      </c>
      <c r="Z69" s="89"/>
      <c r="AA69" s="89"/>
      <c r="AB69" s="89"/>
      <c r="AC69" s="89"/>
      <c r="AD69" s="89"/>
      <c r="AE69" s="90"/>
      <c r="AF69" s="90"/>
      <c r="AG69" s="90"/>
      <c r="AH69" s="90"/>
      <c r="AI69" s="88"/>
      <c r="AJ69" s="88"/>
      <c r="AK69" s="88"/>
      <c r="AL69" s="88"/>
      <c r="AM69" s="88"/>
      <c r="AN69" s="88"/>
      <c r="AO69" s="91" t="s">
        <v>22</v>
      </c>
      <c r="AP69" s="91" t="s">
        <v>22</v>
      </c>
      <c r="AQ69" s="91" t="s">
        <v>22</v>
      </c>
      <c r="AR69" s="91" t="s">
        <v>22</v>
      </c>
      <c r="AS69" s="64"/>
    </row>
    <row r="70" spans="1:45" ht="168" x14ac:dyDescent="0.2">
      <c r="A70" s="74">
        <v>21</v>
      </c>
      <c r="B70" s="75" t="s">
        <v>66</v>
      </c>
      <c r="C70" s="76">
        <v>0.7</v>
      </c>
      <c r="D70" s="77">
        <v>3990.96</v>
      </c>
      <c r="E70" s="77" t="s">
        <v>67</v>
      </c>
      <c r="F70" s="77" t="s">
        <v>68</v>
      </c>
      <c r="G70" s="77">
        <v>2793.67</v>
      </c>
      <c r="H70" s="77" t="s">
        <v>159</v>
      </c>
      <c r="I70" s="77" t="s">
        <v>160</v>
      </c>
      <c r="J70" s="77" t="s">
        <v>59</v>
      </c>
      <c r="K70" s="78" t="s">
        <v>60</v>
      </c>
      <c r="L70" s="77">
        <v>72211.850000000006</v>
      </c>
      <c r="M70" s="77" t="s">
        <v>161</v>
      </c>
      <c r="N70" s="77" t="s">
        <v>162</v>
      </c>
      <c r="O70" s="79">
        <f>2043.09+15.27</f>
        <v>2058.36</v>
      </c>
      <c r="P70" s="80" t="s">
        <v>63</v>
      </c>
      <c r="Q70" s="79" t="s">
        <v>163</v>
      </c>
      <c r="R70" s="79">
        <v>2793.67</v>
      </c>
      <c r="S70" s="79">
        <v>72211.850000000006</v>
      </c>
      <c r="T70" s="80"/>
      <c r="U70" s="80"/>
      <c r="V70" s="79"/>
      <c r="W70" s="79"/>
      <c r="X70" s="80">
        <v>159455.79999999999</v>
      </c>
      <c r="Y70" s="80"/>
      <c r="Z70" s="80"/>
      <c r="AA70" s="80"/>
      <c r="AB70" s="80"/>
      <c r="AC70" s="80"/>
      <c r="AD70" s="80"/>
      <c r="AE70" s="81">
        <v>65603.62</v>
      </c>
      <c r="AF70" s="81">
        <v>505.24</v>
      </c>
      <c r="AG70" s="81">
        <v>490.28</v>
      </c>
      <c r="AH70" s="81">
        <v>6102.99</v>
      </c>
      <c r="AI70" s="79">
        <v>2043.09</v>
      </c>
      <c r="AJ70" s="79">
        <v>41.76</v>
      </c>
      <c r="AK70" s="79">
        <v>15.27</v>
      </c>
      <c r="AL70" s="79">
        <v>708.82</v>
      </c>
      <c r="AM70" s="79">
        <v>72211.850000000006</v>
      </c>
      <c r="AN70" s="79">
        <v>2793.67</v>
      </c>
      <c r="AO70" s="82">
        <v>32.11</v>
      </c>
      <c r="AP70" s="82">
        <v>12.1</v>
      </c>
      <c r="AQ70" s="82">
        <v>32.11</v>
      </c>
      <c r="AR70" s="82">
        <v>8.61</v>
      </c>
      <c r="AS70" s="36"/>
    </row>
    <row r="71" spans="1:45" ht="12.75" x14ac:dyDescent="0.2">
      <c r="A71" s="83" t="s">
        <v>22</v>
      </c>
      <c r="B71" s="84" t="s">
        <v>65</v>
      </c>
      <c r="C71" s="85" t="s">
        <v>22</v>
      </c>
      <c r="D71" s="86"/>
      <c r="E71" s="86"/>
      <c r="F71" s="86"/>
      <c r="G71" s="86">
        <v>5503.5</v>
      </c>
      <c r="H71" s="86"/>
      <c r="I71" s="86"/>
      <c r="J71" s="86"/>
      <c r="K71" s="87"/>
      <c r="L71" s="86">
        <v>159455.79999999999</v>
      </c>
      <c r="M71" s="86"/>
      <c r="N71" s="86"/>
      <c r="O71" s="88"/>
      <c r="P71" s="89"/>
      <c r="Q71" s="88"/>
      <c r="R71" s="88"/>
      <c r="S71" s="88"/>
      <c r="T71" s="89" t="s">
        <v>65</v>
      </c>
      <c r="U71" s="89"/>
      <c r="V71" s="88">
        <v>159455.79999999999</v>
      </c>
      <c r="W71" s="88"/>
      <c r="X71" s="89"/>
      <c r="Y71" s="89">
        <v>5503.5</v>
      </c>
      <c r="Z71" s="89"/>
      <c r="AA71" s="89"/>
      <c r="AB71" s="89"/>
      <c r="AC71" s="89"/>
      <c r="AD71" s="89"/>
      <c r="AE71" s="90"/>
      <c r="AF71" s="90"/>
      <c r="AG71" s="90"/>
      <c r="AH71" s="90"/>
      <c r="AI71" s="88"/>
      <c r="AJ71" s="88"/>
      <c r="AK71" s="88"/>
      <c r="AL71" s="88"/>
      <c r="AM71" s="88"/>
      <c r="AN71" s="88"/>
      <c r="AO71" s="91" t="s">
        <v>22</v>
      </c>
      <c r="AP71" s="91" t="s">
        <v>22</v>
      </c>
      <c r="AQ71" s="91" t="s">
        <v>22</v>
      </c>
      <c r="AR71" s="91" t="s">
        <v>22</v>
      </c>
      <c r="AS71" s="64"/>
    </row>
    <row r="72" spans="1:45" ht="60" x14ac:dyDescent="0.2">
      <c r="A72" s="92">
        <v>22</v>
      </c>
      <c r="B72" s="93" t="s">
        <v>74</v>
      </c>
      <c r="C72" s="94">
        <v>70</v>
      </c>
      <c r="D72" s="95">
        <v>56.77</v>
      </c>
      <c r="E72" s="95" t="s">
        <v>75</v>
      </c>
      <c r="F72" s="95"/>
      <c r="G72" s="95">
        <v>3973.9</v>
      </c>
      <c r="H72" s="95" t="s">
        <v>164</v>
      </c>
      <c r="I72" s="95"/>
      <c r="J72" s="95" t="s">
        <v>59</v>
      </c>
      <c r="K72" s="96" t="s">
        <v>60</v>
      </c>
      <c r="L72" s="95">
        <v>34215.300000000003</v>
      </c>
      <c r="M72" s="95" t="s">
        <v>165</v>
      </c>
      <c r="N72" s="95"/>
      <c r="O72" s="97">
        <f>0+0</f>
        <v>0</v>
      </c>
      <c r="P72" s="98" t="s">
        <v>78</v>
      </c>
      <c r="Q72" s="97" t="s">
        <v>79</v>
      </c>
      <c r="R72" s="97">
        <v>3973.9</v>
      </c>
      <c r="S72" s="97">
        <v>34215.300000000003</v>
      </c>
      <c r="T72" s="98"/>
      <c r="U72" s="98"/>
      <c r="V72" s="97"/>
      <c r="W72" s="97"/>
      <c r="X72" s="98">
        <v>34215.300000000003</v>
      </c>
      <c r="Y72" s="98"/>
      <c r="Z72" s="98"/>
      <c r="AA72" s="98"/>
      <c r="AB72" s="98"/>
      <c r="AC72" s="98"/>
      <c r="AD72" s="98"/>
      <c r="AE72" s="99"/>
      <c r="AF72" s="99"/>
      <c r="AG72" s="99"/>
      <c r="AH72" s="99">
        <v>34215.300000000003</v>
      </c>
      <c r="AI72" s="97"/>
      <c r="AJ72" s="97"/>
      <c r="AK72" s="97"/>
      <c r="AL72" s="97">
        <v>3973.9</v>
      </c>
      <c r="AM72" s="97">
        <v>34215.300000000003</v>
      </c>
      <c r="AN72" s="97">
        <v>3973.9</v>
      </c>
      <c r="AO72" s="100">
        <v>32.11</v>
      </c>
      <c r="AP72" s="100">
        <v>12.1</v>
      </c>
      <c r="AQ72" s="100">
        <v>32.11</v>
      </c>
      <c r="AR72" s="100">
        <v>8.61</v>
      </c>
      <c r="AS72" s="36"/>
    </row>
    <row r="73" spans="1:45" ht="21" customHeight="1" x14ac:dyDescent="0.2">
      <c r="A73" s="101" t="s">
        <v>166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36"/>
    </row>
    <row r="74" spans="1:45" ht="168" x14ac:dyDescent="0.2">
      <c r="A74" s="74">
        <v>23</v>
      </c>
      <c r="B74" s="75" t="s">
        <v>167</v>
      </c>
      <c r="C74" s="76">
        <v>1.1599999999999999</v>
      </c>
      <c r="D74" s="77">
        <v>1194.6600000000001</v>
      </c>
      <c r="E74" s="77" t="s">
        <v>168</v>
      </c>
      <c r="F74" s="77" t="s">
        <v>169</v>
      </c>
      <c r="G74" s="77">
        <v>1385.81</v>
      </c>
      <c r="H74" s="77" t="s">
        <v>170</v>
      </c>
      <c r="I74" s="77" t="s">
        <v>171</v>
      </c>
      <c r="J74" s="77" t="s">
        <v>59</v>
      </c>
      <c r="K74" s="78" t="s">
        <v>60</v>
      </c>
      <c r="L74" s="77">
        <v>25207.040000000001</v>
      </c>
      <c r="M74" s="77" t="s">
        <v>172</v>
      </c>
      <c r="N74" s="77" t="s">
        <v>173</v>
      </c>
      <c r="O74" s="79">
        <f>439.63+86.28</f>
        <v>525.91</v>
      </c>
      <c r="P74" s="80" t="s">
        <v>63</v>
      </c>
      <c r="Q74" s="79" t="s">
        <v>174</v>
      </c>
      <c r="R74" s="79">
        <v>1385.81</v>
      </c>
      <c r="S74" s="79">
        <v>25207.040000000001</v>
      </c>
      <c r="T74" s="80"/>
      <c r="U74" s="80"/>
      <c r="V74" s="79"/>
      <c r="W74" s="79"/>
      <c r="X74" s="80">
        <v>48342.1</v>
      </c>
      <c r="Y74" s="80"/>
      <c r="Z74" s="80"/>
      <c r="AA74" s="80"/>
      <c r="AB74" s="80"/>
      <c r="AC74" s="80"/>
      <c r="AD74" s="80"/>
      <c r="AE74" s="81">
        <v>14116.62</v>
      </c>
      <c r="AF74" s="81">
        <v>10206.629999999999</v>
      </c>
      <c r="AG74" s="81">
        <v>2770.29</v>
      </c>
      <c r="AH74" s="81">
        <v>883.79</v>
      </c>
      <c r="AI74" s="79">
        <v>439.63</v>
      </c>
      <c r="AJ74" s="79">
        <v>843.53</v>
      </c>
      <c r="AK74" s="79">
        <v>86.28</v>
      </c>
      <c r="AL74" s="79">
        <v>102.65</v>
      </c>
      <c r="AM74" s="79">
        <v>25207.040000000001</v>
      </c>
      <c r="AN74" s="79">
        <v>1385.81</v>
      </c>
      <c r="AO74" s="82">
        <v>32.11</v>
      </c>
      <c r="AP74" s="82">
        <v>12.1</v>
      </c>
      <c r="AQ74" s="82">
        <v>32.11</v>
      </c>
      <c r="AR74" s="82">
        <v>8.61</v>
      </c>
      <c r="AS74" s="36"/>
    </row>
    <row r="75" spans="1:45" ht="12.75" x14ac:dyDescent="0.2">
      <c r="A75" s="83" t="s">
        <v>22</v>
      </c>
      <c r="B75" s="84" t="s">
        <v>65</v>
      </c>
      <c r="C75" s="85" t="s">
        <v>22</v>
      </c>
      <c r="D75" s="86"/>
      <c r="E75" s="86"/>
      <c r="F75" s="86"/>
      <c r="G75" s="86">
        <v>2103.15</v>
      </c>
      <c r="H75" s="86"/>
      <c r="I75" s="86"/>
      <c r="J75" s="86"/>
      <c r="K75" s="87"/>
      <c r="L75" s="86">
        <v>48342.1</v>
      </c>
      <c r="M75" s="86"/>
      <c r="N75" s="86"/>
      <c r="O75" s="88"/>
      <c r="P75" s="89"/>
      <c r="Q75" s="88"/>
      <c r="R75" s="88"/>
      <c r="S75" s="88"/>
      <c r="T75" s="89" t="s">
        <v>65</v>
      </c>
      <c r="U75" s="89"/>
      <c r="V75" s="88">
        <v>48342.1</v>
      </c>
      <c r="W75" s="88"/>
      <c r="X75" s="89"/>
      <c r="Y75" s="89">
        <v>2103.15</v>
      </c>
      <c r="Z75" s="89"/>
      <c r="AA75" s="89"/>
      <c r="AB75" s="89"/>
      <c r="AC75" s="89"/>
      <c r="AD75" s="89"/>
      <c r="AE75" s="90"/>
      <c r="AF75" s="90"/>
      <c r="AG75" s="90"/>
      <c r="AH75" s="90"/>
      <c r="AI75" s="88"/>
      <c r="AJ75" s="88"/>
      <c r="AK75" s="88"/>
      <c r="AL75" s="88"/>
      <c r="AM75" s="88"/>
      <c r="AN75" s="88"/>
      <c r="AO75" s="91" t="s">
        <v>22</v>
      </c>
      <c r="AP75" s="91" t="s">
        <v>22</v>
      </c>
      <c r="AQ75" s="91" t="s">
        <v>22</v>
      </c>
      <c r="AR75" s="91" t="s">
        <v>22</v>
      </c>
      <c r="AS75" s="64"/>
    </row>
    <row r="76" spans="1:45" ht="84" x14ac:dyDescent="0.2">
      <c r="A76" s="74">
        <v>24</v>
      </c>
      <c r="B76" s="75" t="s">
        <v>175</v>
      </c>
      <c r="C76" s="76">
        <v>1.1599999999999999</v>
      </c>
      <c r="D76" s="77">
        <v>10045</v>
      </c>
      <c r="E76" s="77" t="s">
        <v>176</v>
      </c>
      <c r="F76" s="77"/>
      <c r="G76" s="77">
        <v>11652.2</v>
      </c>
      <c r="H76" s="77" t="s">
        <v>177</v>
      </c>
      <c r="I76" s="77"/>
      <c r="J76" s="77" t="s">
        <v>59</v>
      </c>
      <c r="K76" s="78" t="s">
        <v>60</v>
      </c>
      <c r="L76" s="77">
        <v>100325.44</v>
      </c>
      <c r="M76" s="77" t="s">
        <v>178</v>
      </c>
      <c r="N76" s="77"/>
      <c r="O76" s="79">
        <f>0+0</f>
        <v>0</v>
      </c>
      <c r="P76" s="80" t="s">
        <v>78</v>
      </c>
      <c r="Q76" s="79" t="s">
        <v>79</v>
      </c>
      <c r="R76" s="79">
        <v>11652.2</v>
      </c>
      <c r="S76" s="79">
        <v>100325.44</v>
      </c>
      <c r="T76" s="80"/>
      <c r="U76" s="80"/>
      <c r="V76" s="79"/>
      <c r="W76" s="79"/>
      <c r="X76" s="80">
        <v>100325.44</v>
      </c>
      <c r="Y76" s="80"/>
      <c r="Z76" s="80"/>
      <c r="AA76" s="80"/>
      <c r="AB76" s="80"/>
      <c r="AC76" s="80"/>
      <c r="AD76" s="80"/>
      <c r="AE76" s="81"/>
      <c r="AF76" s="81"/>
      <c r="AG76" s="81"/>
      <c r="AH76" s="81">
        <v>100325.44</v>
      </c>
      <c r="AI76" s="79"/>
      <c r="AJ76" s="79"/>
      <c r="AK76" s="79"/>
      <c r="AL76" s="79">
        <v>11652.2</v>
      </c>
      <c r="AM76" s="79">
        <v>100325.44</v>
      </c>
      <c r="AN76" s="79">
        <v>11652.2</v>
      </c>
      <c r="AO76" s="82">
        <v>32.11</v>
      </c>
      <c r="AP76" s="82">
        <v>12.1</v>
      </c>
      <c r="AQ76" s="82">
        <v>32.11</v>
      </c>
      <c r="AR76" s="82">
        <v>8.61</v>
      </c>
      <c r="AS76" s="36"/>
    </row>
    <row r="77" spans="1:45" ht="156" x14ac:dyDescent="0.2">
      <c r="A77" s="74">
        <v>25</v>
      </c>
      <c r="B77" s="75" t="s">
        <v>179</v>
      </c>
      <c r="C77" s="76">
        <v>0.20880000000000001</v>
      </c>
      <c r="D77" s="77">
        <v>228.6</v>
      </c>
      <c r="E77" s="77" t="s">
        <v>180</v>
      </c>
      <c r="F77" s="77" t="s">
        <v>181</v>
      </c>
      <c r="G77" s="77">
        <v>47.73</v>
      </c>
      <c r="H77" s="77" t="s">
        <v>182</v>
      </c>
      <c r="I77" s="77" t="s">
        <v>183</v>
      </c>
      <c r="J77" s="77" t="s">
        <v>59</v>
      </c>
      <c r="K77" s="78" t="s">
        <v>60</v>
      </c>
      <c r="L77" s="77">
        <v>738.47</v>
      </c>
      <c r="M77" s="77" t="s">
        <v>184</v>
      </c>
      <c r="N77" s="77" t="s">
        <v>185</v>
      </c>
      <c r="O77" s="79">
        <f>13.58+0.06</f>
        <v>13.64</v>
      </c>
      <c r="P77" s="80" t="s">
        <v>63</v>
      </c>
      <c r="Q77" s="79" t="s">
        <v>186</v>
      </c>
      <c r="R77" s="79">
        <v>47.73</v>
      </c>
      <c r="S77" s="79">
        <v>738.47</v>
      </c>
      <c r="T77" s="80"/>
      <c r="U77" s="80"/>
      <c r="V77" s="79"/>
      <c r="W77" s="79"/>
      <c r="X77" s="80">
        <v>1298.92</v>
      </c>
      <c r="Y77" s="80"/>
      <c r="Z77" s="80"/>
      <c r="AA77" s="80"/>
      <c r="AB77" s="80"/>
      <c r="AC77" s="80"/>
      <c r="AD77" s="80"/>
      <c r="AE77" s="81">
        <v>436.01</v>
      </c>
      <c r="AF77" s="81">
        <v>29.12</v>
      </c>
      <c r="AG77" s="81">
        <v>1.84</v>
      </c>
      <c r="AH77" s="81">
        <v>273.33999999999997</v>
      </c>
      <c r="AI77" s="79">
        <v>13.58</v>
      </c>
      <c r="AJ77" s="79">
        <v>2.41</v>
      </c>
      <c r="AK77" s="79">
        <v>0.06</v>
      </c>
      <c r="AL77" s="79">
        <v>31.74</v>
      </c>
      <c r="AM77" s="79">
        <v>738.47</v>
      </c>
      <c r="AN77" s="79">
        <v>47.73</v>
      </c>
      <c r="AO77" s="82">
        <v>32.11</v>
      </c>
      <c r="AP77" s="82">
        <v>12.1</v>
      </c>
      <c r="AQ77" s="82">
        <v>32.11</v>
      </c>
      <c r="AR77" s="82">
        <v>8.61</v>
      </c>
      <c r="AS77" s="36"/>
    </row>
    <row r="78" spans="1:45" ht="12.75" x14ac:dyDescent="0.2">
      <c r="A78" s="83" t="s">
        <v>22</v>
      </c>
      <c r="B78" s="84" t="s">
        <v>65</v>
      </c>
      <c r="C78" s="85" t="s">
        <v>22</v>
      </c>
      <c r="D78" s="86"/>
      <c r="E78" s="86"/>
      <c r="F78" s="86"/>
      <c r="G78" s="86">
        <v>65.180000000000007</v>
      </c>
      <c r="H78" s="86"/>
      <c r="I78" s="86"/>
      <c r="J78" s="86"/>
      <c r="K78" s="87"/>
      <c r="L78" s="86">
        <v>1298.92</v>
      </c>
      <c r="M78" s="86"/>
      <c r="N78" s="86"/>
      <c r="O78" s="88"/>
      <c r="P78" s="89"/>
      <c r="Q78" s="88"/>
      <c r="R78" s="88"/>
      <c r="S78" s="88"/>
      <c r="T78" s="89" t="s">
        <v>65</v>
      </c>
      <c r="U78" s="89"/>
      <c r="V78" s="88">
        <v>1298.92</v>
      </c>
      <c r="W78" s="88"/>
      <c r="X78" s="89"/>
      <c r="Y78" s="89">
        <v>65.180000000000007</v>
      </c>
      <c r="Z78" s="89"/>
      <c r="AA78" s="89"/>
      <c r="AB78" s="89"/>
      <c r="AC78" s="89"/>
      <c r="AD78" s="89"/>
      <c r="AE78" s="90"/>
      <c r="AF78" s="90"/>
      <c r="AG78" s="90"/>
      <c r="AH78" s="90"/>
      <c r="AI78" s="88"/>
      <c r="AJ78" s="88"/>
      <c r="AK78" s="88"/>
      <c r="AL78" s="88"/>
      <c r="AM78" s="88"/>
      <c r="AN78" s="88"/>
      <c r="AO78" s="91" t="s">
        <v>22</v>
      </c>
      <c r="AP78" s="91" t="s">
        <v>22</v>
      </c>
      <c r="AQ78" s="91" t="s">
        <v>22</v>
      </c>
      <c r="AR78" s="91" t="s">
        <v>22</v>
      </c>
      <c r="AS78" s="64"/>
    </row>
    <row r="79" spans="1:45" ht="156" x14ac:dyDescent="0.2">
      <c r="A79" s="74">
        <v>26</v>
      </c>
      <c r="B79" s="75" t="s">
        <v>187</v>
      </c>
      <c r="C79" s="76">
        <v>0.20880000000000001</v>
      </c>
      <c r="D79" s="77">
        <v>167.89</v>
      </c>
      <c r="E79" s="77" t="s">
        <v>188</v>
      </c>
      <c r="F79" s="77" t="s">
        <v>189</v>
      </c>
      <c r="G79" s="77">
        <v>35.06</v>
      </c>
      <c r="H79" s="77" t="s">
        <v>190</v>
      </c>
      <c r="I79" s="77" t="s">
        <v>191</v>
      </c>
      <c r="J79" s="77" t="s">
        <v>59</v>
      </c>
      <c r="K79" s="78" t="s">
        <v>60</v>
      </c>
      <c r="L79" s="77">
        <v>416.32</v>
      </c>
      <c r="M79" s="77" t="s">
        <v>192</v>
      </c>
      <c r="N79" s="77" t="s">
        <v>193</v>
      </c>
      <c r="O79" s="79">
        <f>4.64+0.06</f>
        <v>4.6999999999999993</v>
      </c>
      <c r="P79" s="80" t="s">
        <v>63</v>
      </c>
      <c r="Q79" s="79" t="s">
        <v>194</v>
      </c>
      <c r="R79" s="79">
        <v>35.06</v>
      </c>
      <c r="S79" s="79">
        <v>416.32</v>
      </c>
      <c r="T79" s="80"/>
      <c r="U79" s="80"/>
      <c r="V79" s="79"/>
      <c r="W79" s="79"/>
      <c r="X79" s="80">
        <v>609.34</v>
      </c>
      <c r="Y79" s="80"/>
      <c r="Z79" s="80"/>
      <c r="AA79" s="80"/>
      <c r="AB79" s="80"/>
      <c r="AC79" s="80"/>
      <c r="AD79" s="80"/>
      <c r="AE79" s="81">
        <v>148.96</v>
      </c>
      <c r="AF79" s="81">
        <v>18.98</v>
      </c>
      <c r="AG79" s="81">
        <v>1.84</v>
      </c>
      <c r="AH79" s="81">
        <v>248.38</v>
      </c>
      <c r="AI79" s="79">
        <v>4.6399999999999997</v>
      </c>
      <c r="AJ79" s="79">
        <v>1.57</v>
      </c>
      <c r="AK79" s="79">
        <v>0.06</v>
      </c>
      <c r="AL79" s="79">
        <v>28.85</v>
      </c>
      <c r="AM79" s="79">
        <v>416.32</v>
      </c>
      <c r="AN79" s="79">
        <v>35.06</v>
      </c>
      <c r="AO79" s="82">
        <v>32.11</v>
      </c>
      <c r="AP79" s="82">
        <v>12.1</v>
      </c>
      <c r="AQ79" s="82">
        <v>32.11</v>
      </c>
      <c r="AR79" s="82">
        <v>8.61</v>
      </c>
      <c r="AS79" s="36"/>
    </row>
    <row r="80" spans="1:45" ht="12.75" x14ac:dyDescent="0.2">
      <c r="A80" s="102" t="s">
        <v>22</v>
      </c>
      <c r="B80" s="103" t="s">
        <v>65</v>
      </c>
      <c r="C80" s="104" t="s">
        <v>22</v>
      </c>
      <c r="D80" s="105"/>
      <c r="E80" s="105"/>
      <c r="F80" s="105"/>
      <c r="G80" s="105">
        <v>41.08</v>
      </c>
      <c r="H80" s="105"/>
      <c r="I80" s="105"/>
      <c r="J80" s="105"/>
      <c r="K80" s="106"/>
      <c r="L80" s="105">
        <v>609.34</v>
      </c>
      <c r="M80" s="105"/>
      <c r="N80" s="105"/>
      <c r="O80" s="107"/>
      <c r="P80" s="108"/>
      <c r="Q80" s="107"/>
      <c r="R80" s="107"/>
      <c r="S80" s="107"/>
      <c r="T80" s="108" t="s">
        <v>65</v>
      </c>
      <c r="U80" s="108"/>
      <c r="V80" s="107">
        <v>609.34</v>
      </c>
      <c r="W80" s="107"/>
      <c r="X80" s="108"/>
      <c r="Y80" s="108">
        <v>41.08</v>
      </c>
      <c r="Z80" s="108"/>
      <c r="AA80" s="108"/>
      <c r="AB80" s="108"/>
      <c r="AC80" s="108"/>
      <c r="AD80" s="108"/>
      <c r="AE80" s="109"/>
      <c r="AF80" s="109"/>
      <c r="AG80" s="109"/>
      <c r="AH80" s="109"/>
      <c r="AI80" s="107"/>
      <c r="AJ80" s="107"/>
      <c r="AK80" s="107"/>
      <c r="AL80" s="107"/>
      <c r="AM80" s="107"/>
      <c r="AN80" s="107"/>
      <c r="AO80" s="110" t="s">
        <v>22</v>
      </c>
      <c r="AP80" s="110" t="s">
        <v>22</v>
      </c>
      <c r="AQ80" s="110" t="s">
        <v>22</v>
      </c>
      <c r="AR80" s="110" t="s">
        <v>22</v>
      </c>
      <c r="AS80" s="64"/>
    </row>
    <row r="81" spans="1:45" ht="21" customHeight="1" x14ac:dyDescent="0.2">
      <c r="A81" s="101" t="s">
        <v>195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36"/>
    </row>
    <row r="82" spans="1:45" ht="156" x14ac:dyDescent="0.2">
      <c r="A82" s="74">
        <v>27</v>
      </c>
      <c r="B82" s="75" t="s">
        <v>196</v>
      </c>
      <c r="C82" s="76">
        <v>6.14</v>
      </c>
      <c r="D82" s="77">
        <v>18.5</v>
      </c>
      <c r="E82" s="77" t="s">
        <v>197</v>
      </c>
      <c r="F82" s="77" t="s">
        <v>198</v>
      </c>
      <c r="G82" s="77">
        <v>113.59</v>
      </c>
      <c r="H82" s="77" t="s">
        <v>199</v>
      </c>
      <c r="I82" s="77" t="s">
        <v>200</v>
      </c>
      <c r="J82" s="77" t="s">
        <v>59</v>
      </c>
      <c r="K82" s="78" t="s">
        <v>60</v>
      </c>
      <c r="L82" s="77">
        <v>2319.88</v>
      </c>
      <c r="M82" s="77" t="s">
        <v>201</v>
      </c>
      <c r="N82" s="77" t="s">
        <v>202</v>
      </c>
      <c r="O82" s="79">
        <f>47.65+6.2</f>
        <v>53.85</v>
      </c>
      <c r="P82" s="80" t="s">
        <v>63</v>
      </c>
      <c r="Q82" s="79" t="s">
        <v>203</v>
      </c>
      <c r="R82" s="79">
        <v>113.59</v>
      </c>
      <c r="S82" s="79">
        <v>2319.88</v>
      </c>
      <c r="T82" s="80"/>
      <c r="U82" s="80"/>
      <c r="V82" s="79"/>
      <c r="W82" s="79"/>
      <c r="X82" s="80">
        <v>5053.3</v>
      </c>
      <c r="Y82" s="80"/>
      <c r="Z82" s="80"/>
      <c r="AA82" s="80"/>
      <c r="AB82" s="80"/>
      <c r="AC82" s="80"/>
      <c r="AD82" s="80"/>
      <c r="AE82" s="81">
        <v>1530.4</v>
      </c>
      <c r="AF82" s="81">
        <v>769.89</v>
      </c>
      <c r="AG82" s="81">
        <v>199.61</v>
      </c>
      <c r="AH82" s="81">
        <v>19.59</v>
      </c>
      <c r="AI82" s="79">
        <v>47.65</v>
      </c>
      <c r="AJ82" s="79">
        <v>63.61</v>
      </c>
      <c r="AK82" s="79">
        <v>6.2</v>
      </c>
      <c r="AL82" s="79">
        <v>2.33</v>
      </c>
      <c r="AM82" s="79">
        <v>2319.88</v>
      </c>
      <c r="AN82" s="79">
        <v>113.59</v>
      </c>
      <c r="AO82" s="82">
        <v>32.11</v>
      </c>
      <c r="AP82" s="82">
        <v>12.1</v>
      </c>
      <c r="AQ82" s="82">
        <v>32.11</v>
      </c>
      <c r="AR82" s="82">
        <v>8.61</v>
      </c>
      <c r="AS82" s="36"/>
    </row>
    <row r="83" spans="1:45" ht="12.75" x14ac:dyDescent="0.2">
      <c r="A83" s="83" t="s">
        <v>22</v>
      </c>
      <c r="B83" s="84" t="s">
        <v>65</v>
      </c>
      <c r="C83" s="85" t="s">
        <v>22</v>
      </c>
      <c r="D83" s="86"/>
      <c r="E83" s="86"/>
      <c r="F83" s="86"/>
      <c r="G83" s="86">
        <v>198.48</v>
      </c>
      <c r="H83" s="86"/>
      <c r="I83" s="86"/>
      <c r="J83" s="86"/>
      <c r="K83" s="87"/>
      <c r="L83" s="86">
        <v>5053.3</v>
      </c>
      <c r="M83" s="86"/>
      <c r="N83" s="86"/>
      <c r="O83" s="88"/>
      <c r="P83" s="89"/>
      <c r="Q83" s="88"/>
      <c r="R83" s="88"/>
      <c r="S83" s="88"/>
      <c r="T83" s="89" t="s">
        <v>65</v>
      </c>
      <c r="U83" s="89"/>
      <c r="V83" s="88">
        <v>5053.3</v>
      </c>
      <c r="W83" s="88"/>
      <c r="X83" s="89"/>
      <c r="Y83" s="89">
        <v>198.48</v>
      </c>
      <c r="Z83" s="89"/>
      <c r="AA83" s="89"/>
      <c r="AB83" s="89"/>
      <c r="AC83" s="89"/>
      <c r="AD83" s="89"/>
      <c r="AE83" s="90"/>
      <c r="AF83" s="90"/>
      <c r="AG83" s="90"/>
      <c r="AH83" s="90"/>
      <c r="AI83" s="88"/>
      <c r="AJ83" s="88"/>
      <c r="AK83" s="88"/>
      <c r="AL83" s="88"/>
      <c r="AM83" s="88"/>
      <c r="AN83" s="88"/>
      <c r="AO83" s="91" t="s">
        <v>22</v>
      </c>
      <c r="AP83" s="91" t="s">
        <v>22</v>
      </c>
      <c r="AQ83" s="91" t="s">
        <v>22</v>
      </c>
      <c r="AR83" s="91" t="s">
        <v>22</v>
      </c>
      <c r="AS83" s="64"/>
    </row>
    <row r="84" spans="1:45" ht="60" x14ac:dyDescent="0.2">
      <c r="A84" s="74">
        <v>28</v>
      </c>
      <c r="B84" s="75" t="s">
        <v>204</v>
      </c>
      <c r="C84" s="76">
        <v>7.0609999999999999</v>
      </c>
      <c r="D84" s="77">
        <v>90.94</v>
      </c>
      <c r="E84" s="77" t="s">
        <v>205</v>
      </c>
      <c r="F84" s="77"/>
      <c r="G84" s="77">
        <v>642.13</v>
      </c>
      <c r="H84" s="77" t="s">
        <v>206</v>
      </c>
      <c r="I84" s="77"/>
      <c r="J84" s="77" t="s">
        <v>59</v>
      </c>
      <c r="K84" s="78" t="s">
        <v>60</v>
      </c>
      <c r="L84" s="77">
        <v>5528.69</v>
      </c>
      <c r="M84" s="77" t="s">
        <v>207</v>
      </c>
      <c r="N84" s="77"/>
      <c r="O84" s="79">
        <f>0+0</f>
        <v>0</v>
      </c>
      <c r="P84" s="80" t="s">
        <v>78</v>
      </c>
      <c r="Q84" s="79" t="s">
        <v>79</v>
      </c>
      <c r="R84" s="79">
        <v>642.13</v>
      </c>
      <c r="S84" s="79">
        <v>5528.69</v>
      </c>
      <c r="T84" s="80"/>
      <c r="U84" s="80"/>
      <c r="V84" s="79"/>
      <c r="W84" s="79"/>
      <c r="X84" s="80">
        <v>5528.69</v>
      </c>
      <c r="Y84" s="80"/>
      <c r="Z84" s="80"/>
      <c r="AA84" s="80"/>
      <c r="AB84" s="80"/>
      <c r="AC84" s="80"/>
      <c r="AD84" s="80"/>
      <c r="AE84" s="81"/>
      <c r="AF84" s="81"/>
      <c r="AG84" s="81"/>
      <c r="AH84" s="81">
        <v>5528.69</v>
      </c>
      <c r="AI84" s="79"/>
      <c r="AJ84" s="79"/>
      <c r="AK84" s="79"/>
      <c r="AL84" s="79">
        <v>642.13</v>
      </c>
      <c r="AM84" s="79">
        <v>5528.69</v>
      </c>
      <c r="AN84" s="79">
        <v>642.13</v>
      </c>
      <c r="AO84" s="82">
        <v>32.11</v>
      </c>
      <c r="AP84" s="82">
        <v>12.1</v>
      </c>
      <c r="AQ84" s="82">
        <v>32.11</v>
      </c>
      <c r="AR84" s="82">
        <v>8.61</v>
      </c>
      <c r="AS84" s="36"/>
    </row>
    <row r="85" spans="1:45" ht="144" x14ac:dyDescent="0.2">
      <c r="A85" s="74">
        <v>29</v>
      </c>
      <c r="B85" s="75" t="s">
        <v>208</v>
      </c>
      <c r="C85" s="76">
        <v>9.2200000000000006</v>
      </c>
      <c r="D85" s="77">
        <v>47.24</v>
      </c>
      <c r="E85" s="77" t="s">
        <v>209</v>
      </c>
      <c r="F85" s="77" t="s">
        <v>210</v>
      </c>
      <c r="G85" s="77">
        <v>435.55</v>
      </c>
      <c r="H85" s="77" t="s">
        <v>211</v>
      </c>
      <c r="I85" s="77" t="s">
        <v>212</v>
      </c>
      <c r="J85" s="77" t="s">
        <v>59</v>
      </c>
      <c r="K85" s="78" t="s">
        <v>60</v>
      </c>
      <c r="L85" s="77">
        <v>10452.99</v>
      </c>
      <c r="M85" s="77" t="s">
        <v>213</v>
      </c>
      <c r="N85" s="77" t="s">
        <v>214</v>
      </c>
      <c r="O85" s="79">
        <f>274.94+10.97</f>
        <v>285.91000000000003</v>
      </c>
      <c r="P85" s="80" t="s">
        <v>63</v>
      </c>
      <c r="Q85" s="79" t="s">
        <v>215</v>
      </c>
      <c r="R85" s="79">
        <v>435.55</v>
      </c>
      <c r="S85" s="79">
        <v>10452.99</v>
      </c>
      <c r="T85" s="80"/>
      <c r="U85" s="80"/>
      <c r="V85" s="79"/>
      <c r="W85" s="79"/>
      <c r="X85" s="80">
        <v>23396.38</v>
      </c>
      <c r="Y85" s="80"/>
      <c r="Z85" s="80"/>
      <c r="AA85" s="80"/>
      <c r="AB85" s="80"/>
      <c r="AC85" s="80"/>
      <c r="AD85" s="80"/>
      <c r="AE85" s="81">
        <v>8828.15</v>
      </c>
      <c r="AF85" s="81">
        <v>838.1</v>
      </c>
      <c r="AG85" s="81">
        <v>351.56</v>
      </c>
      <c r="AH85" s="81">
        <v>786.74</v>
      </c>
      <c r="AI85" s="79">
        <v>274.94</v>
      </c>
      <c r="AJ85" s="79">
        <v>69.239999999999995</v>
      </c>
      <c r="AK85" s="79">
        <v>10.97</v>
      </c>
      <c r="AL85" s="79">
        <v>91.37</v>
      </c>
      <c r="AM85" s="79">
        <v>10452.99</v>
      </c>
      <c r="AN85" s="79">
        <v>435.55</v>
      </c>
      <c r="AO85" s="82">
        <v>32.11</v>
      </c>
      <c r="AP85" s="82">
        <v>12.1</v>
      </c>
      <c r="AQ85" s="82">
        <v>32.11</v>
      </c>
      <c r="AR85" s="82">
        <v>8.61</v>
      </c>
      <c r="AS85" s="36"/>
    </row>
    <row r="86" spans="1:45" ht="12.75" x14ac:dyDescent="0.2">
      <c r="A86" s="83" t="s">
        <v>22</v>
      </c>
      <c r="B86" s="84" t="s">
        <v>65</v>
      </c>
      <c r="C86" s="85" t="s">
        <v>22</v>
      </c>
      <c r="D86" s="86"/>
      <c r="E86" s="86"/>
      <c r="F86" s="86"/>
      <c r="G86" s="86">
        <v>838.97</v>
      </c>
      <c r="H86" s="86"/>
      <c r="I86" s="86"/>
      <c r="J86" s="86"/>
      <c r="K86" s="87"/>
      <c r="L86" s="86">
        <v>23396.38</v>
      </c>
      <c r="M86" s="86"/>
      <c r="N86" s="86"/>
      <c r="O86" s="88"/>
      <c r="P86" s="89"/>
      <c r="Q86" s="88"/>
      <c r="R86" s="88"/>
      <c r="S86" s="88"/>
      <c r="T86" s="89" t="s">
        <v>65</v>
      </c>
      <c r="U86" s="89"/>
      <c r="V86" s="88">
        <v>23396.38</v>
      </c>
      <c r="W86" s="88"/>
      <c r="X86" s="89"/>
      <c r="Y86" s="89">
        <v>838.97</v>
      </c>
      <c r="Z86" s="89"/>
      <c r="AA86" s="89"/>
      <c r="AB86" s="89"/>
      <c r="AC86" s="89"/>
      <c r="AD86" s="89"/>
      <c r="AE86" s="90"/>
      <c r="AF86" s="90"/>
      <c r="AG86" s="90"/>
      <c r="AH86" s="90"/>
      <c r="AI86" s="88"/>
      <c r="AJ86" s="88"/>
      <c r="AK86" s="88"/>
      <c r="AL86" s="88"/>
      <c r="AM86" s="88"/>
      <c r="AN86" s="88"/>
      <c r="AO86" s="91" t="s">
        <v>22</v>
      </c>
      <c r="AP86" s="91" t="s">
        <v>22</v>
      </c>
      <c r="AQ86" s="91" t="s">
        <v>22</v>
      </c>
      <c r="AR86" s="91" t="s">
        <v>22</v>
      </c>
      <c r="AS86" s="64"/>
    </row>
    <row r="87" spans="1:45" ht="72" x14ac:dyDescent="0.2">
      <c r="A87" s="74">
        <v>30</v>
      </c>
      <c r="B87" s="75" t="s">
        <v>216</v>
      </c>
      <c r="C87" s="76">
        <v>9.68</v>
      </c>
      <c r="D87" s="77">
        <v>180</v>
      </c>
      <c r="E87" s="77" t="s">
        <v>217</v>
      </c>
      <c r="F87" s="77"/>
      <c r="G87" s="77">
        <v>1742.4</v>
      </c>
      <c r="H87" s="77" t="s">
        <v>218</v>
      </c>
      <c r="I87" s="77"/>
      <c r="J87" s="77" t="s">
        <v>59</v>
      </c>
      <c r="K87" s="78" t="s">
        <v>60</v>
      </c>
      <c r="L87" s="77">
        <v>15002.06</v>
      </c>
      <c r="M87" s="77" t="s">
        <v>219</v>
      </c>
      <c r="N87" s="77"/>
      <c r="O87" s="79">
        <f>0+0</f>
        <v>0</v>
      </c>
      <c r="P87" s="80" t="s">
        <v>78</v>
      </c>
      <c r="Q87" s="79" t="s">
        <v>79</v>
      </c>
      <c r="R87" s="79">
        <v>1742.4</v>
      </c>
      <c r="S87" s="79">
        <v>15002.06</v>
      </c>
      <c r="T87" s="80"/>
      <c r="U87" s="80"/>
      <c r="V87" s="79"/>
      <c r="W87" s="79"/>
      <c r="X87" s="80">
        <v>15002.06</v>
      </c>
      <c r="Y87" s="80"/>
      <c r="Z87" s="80"/>
      <c r="AA87" s="80"/>
      <c r="AB87" s="80"/>
      <c r="AC87" s="80"/>
      <c r="AD87" s="80"/>
      <c r="AE87" s="81"/>
      <c r="AF87" s="81"/>
      <c r="AG87" s="81"/>
      <c r="AH87" s="81">
        <v>15002.06</v>
      </c>
      <c r="AI87" s="79"/>
      <c r="AJ87" s="79"/>
      <c r="AK87" s="79"/>
      <c r="AL87" s="79">
        <v>1742.4</v>
      </c>
      <c r="AM87" s="79">
        <v>15002.06</v>
      </c>
      <c r="AN87" s="79">
        <v>1742.4</v>
      </c>
      <c r="AO87" s="82">
        <v>32.11</v>
      </c>
      <c r="AP87" s="82">
        <v>12.1</v>
      </c>
      <c r="AQ87" s="82">
        <v>32.11</v>
      </c>
      <c r="AR87" s="82">
        <v>8.61</v>
      </c>
      <c r="AS87" s="36"/>
    </row>
    <row r="88" spans="1:45" ht="36" x14ac:dyDescent="0.2">
      <c r="A88" s="74">
        <v>31</v>
      </c>
      <c r="B88" s="75" t="s">
        <v>220</v>
      </c>
      <c r="C88" s="76">
        <v>9.3582999999999998</v>
      </c>
      <c r="D88" s="77">
        <v>725.69</v>
      </c>
      <c r="E88" s="77" t="s">
        <v>221</v>
      </c>
      <c r="F88" s="77"/>
      <c r="G88" s="77">
        <v>6791.22</v>
      </c>
      <c r="H88" s="77" t="s">
        <v>222</v>
      </c>
      <c r="I88" s="77"/>
      <c r="J88" s="77" t="s">
        <v>59</v>
      </c>
      <c r="K88" s="78" t="s">
        <v>60</v>
      </c>
      <c r="L88" s="77">
        <v>58472.44</v>
      </c>
      <c r="M88" s="77" t="s">
        <v>223</v>
      </c>
      <c r="N88" s="77"/>
      <c r="O88" s="79">
        <f>0+0</f>
        <v>0</v>
      </c>
      <c r="P88" s="80" t="s">
        <v>78</v>
      </c>
      <c r="Q88" s="79" t="s">
        <v>79</v>
      </c>
      <c r="R88" s="79">
        <v>6791.22</v>
      </c>
      <c r="S88" s="79">
        <v>58472.44</v>
      </c>
      <c r="T88" s="80"/>
      <c r="U88" s="80"/>
      <c r="V88" s="79"/>
      <c r="W88" s="79"/>
      <c r="X88" s="80">
        <v>58472.44</v>
      </c>
      <c r="Y88" s="80"/>
      <c r="Z88" s="80"/>
      <c r="AA88" s="80"/>
      <c r="AB88" s="80"/>
      <c r="AC88" s="80"/>
      <c r="AD88" s="80"/>
      <c r="AE88" s="81"/>
      <c r="AF88" s="81"/>
      <c r="AG88" s="81"/>
      <c r="AH88" s="81">
        <v>58472.44</v>
      </c>
      <c r="AI88" s="79"/>
      <c r="AJ88" s="79"/>
      <c r="AK88" s="79"/>
      <c r="AL88" s="79">
        <v>6791.22</v>
      </c>
      <c r="AM88" s="79">
        <v>58472.44</v>
      </c>
      <c r="AN88" s="79">
        <v>6791.22</v>
      </c>
      <c r="AO88" s="82">
        <v>32.11</v>
      </c>
      <c r="AP88" s="82">
        <v>12.1</v>
      </c>
      <c r="AQ88" s="82">
        <v>32.11</v>
      </c>
      <c r="AR88" s="82">
        <v>8.61</v>
      </c>
      <c r="AS88" s="36"/>
    </row>
    <row r="89" spans="1:45" ht="48" x14ac:dyDescent="0.2">
      <c r="A89" s="74">
        <v>32</v>
      </c>
      <c r="B89" s="75" t="s">
        <v>224</v>
      </c>
      <c r="C89" s="76">
        <v>0.47149999999999997</v>
      </c>
      <c r="D89" s="77">
        <v>7170.98</v>
      </c>
      <c r="E89" s="77" t="s">
        <v>225</v>
      </c>
      <c r="F89" s="77"/>
      <c r="G89" s="77">
        <v>3381.12</v>
      </c>
      <c r="H89" s="77" t="s">
        <v>226</v>
      </c>
      <c r="I89" s="77"/>
      <c r="J89" s="77" t="s">
        <v>59</v>
      </c>
      <c r="K89" s="78" t="s">
        <v>60</v>
      </c>
      <c r="L89" s="77">
        <v>29111.42</v>
      </c>
      <c r="M89" s="77" t="s">
        <v>227</v>
      </c>
      <c r="N89" s="77"/>
      <c r="O89" s="79">
        <f>0+0</f>
        <v>0</v>
      </c>
      <c r="P89" s="80" t="s">
        <v>78</v>
      </c>
      <c r="Q89" s="79" t="s">
        <v>79</v>
      </c>
      <c r="R89" s="79">
        <v>3381.12</v>
      </c>
      <c r="S89" s="79">
        <v>29111.42</v>
      </c>
      <c r="T89" s="80"/>
      <c r="U89" s="80"/>
      <c r="V89" s="79"/>
      <c r="W89" s="79"/>
      <c r="X89" s="80">
        <v>29111.42</v>
      </c>
      <c r="Y89" s="80"/>
      <c r="Z89" s="80"/>
      <c r="AA89" s="80"/>
      <c r="AB89" s="80"/>
      <c r="AC89" s="80"/>
      <c r="AD89" s="80"/>
      <c r="AE89" s="81"/>
      <c r="AF89" s="81"/>
      <c r="AG89" s="81"/>
      <c r="AH89" s="81">
        <v>29111.42</v>
      </c>
      <c r="AI89" s="79"/>
      <c r="AJ89" s="79"/>
      <c r="AK89" s="79"/>
      <c r="AL89" s="79">
        <v>3381.12</v>
      </c>
      <c r="AM89" s="79">
        <v>29111.42</v>
      </c>
      <c r="AN89" s="79">
        <v>3381.12</v>
      </c>
      <c r="AO89" s="82">
        <v>32.11</v>
      </c>
      <c r="AP89" s="82">
        <v>12.1</v>
      </c>
      <c r="AQ89" s="82">
        <v>32.11</v>
      </c>
      <c r="AR89" s="82">
        <v>8.61</v>
      </c>
      <c r="AS89" s="36"/>
    </row>
    <row r="90" spans="1:45" ht="156" x14ac:dyDescent="0.2">
      <c r="A90" s="74">
        <v>33</v>
      </c>
      <c r="B90" s="75" t="s">
        <v>145</v>
      </c>
      <c r="C90" s="76">
        <v>0.34</v>
      </c>
      <c r="D90" s="77">
        <v>16760.830000000002</v>
      </c>
      <c r="E90" s="77" t="s">
        <v>146</v>
      </c>
      <c r="F90" s="77" t="s">
        <v>147</v>
      </c>
      <c r="G90" s="77">
        <v>5698.68</v>
      </c>
      <c r="H90" s="77" t="s">
        <v>228</v>
      </c>
      <c r="I90" s="77" t="s">
        <v>229</v>
      </c>
      <c r="J90" s="77" t="s">
        <v>59</v>
      </c>
      <c r="K90" s="78" t="s">
        <v>60</v>
      </c>
      <c r="L90" s="77">
        <v>52952.77</v>
      </c>
      <c r="M90" s="77" t="s">
        <v>230</v>
      </c>
      <c r="N90" s="77" t="s">
        <v>231</v>
      </c>
      <c r="O90" s="79">
        <f>152.53+13.08</f>
        <v>165.61</v>
      </c>
      <c r="P90" s="80" t="s">
        <v>63</v>
      </c>
      <c r="Q90" s="79" t="s">
        <v>232</v>
      </c>
      <c r="R90" s="79">
        <v>5698.68</v>
      </c>
      <c r="S90" s="79">
        <v>52952.77</v>
      </c>
      <c r="T90" s="80"/>
      <c r="U90" s="80"/>
      <c r="V90" s="79"/>
      <c r="W90" s="79"/>
      <c r="X90" s="80">
        <v>61514.13</v>
      </c>
      <c r="Y90" s="80"/>
      <c r="Z90" s="80"/>
      <c r="AA90" s="80"/>
      <c r="AB90" s="80"/>
      <c r="AC90" s="80"/>
      <c r="AD90" s="80"/>
      <c r="AE90" s="81">
        <v>4897.71</v>
      </c>
      <c r="AF90" s="81">
        <v>1049.48</v>
      </c>
      <c r="AG90" s="81">
        <v>419.91</v>
      </c>
      <c r="AH90" s="81">
        <v>47005.58</v>
      </c>
      <c r="AI90" s="79">
        <v>152.53</v>
      </c>
      <c r="AJ90" s="79">
        <v>86.73</v>
      </c>
      <c r="AK90" s="79">
        <v>13.08</v>
      </c>
      <c r="AL90" s="79">
        <v>5459.42</v>
      </c>
      <c r="AM90" s="79">
        <v>52952.77</v>
      </c>
      <c r="AN90" s="79">
        <v>5698.68</v>
      </c>
      <c r="AO90" s="82">
        <v>32.11</v>
      </c>
      <c r="AP90" s="82">
        <v>12.1</v>
      </c>
      <c r="AQ90" s="82">
        <v>32.11</v>
      </c>
      <c r="AR90" s="82">
        <v>8.61</v>
      </c>
      <c r="AS90" s="36"/>
    </row>
    <row r="91" spans="1:45" ht="12.75" x14ac:dyDescent="0.2">
      <c r="A91" s="102" t="s">
        <v>22</v>
      </c>
      <c r="B91" s="103" t="s">
        <v>65</v>
      </c>
      <c r="C91" s="104" t="s">
        <v>22</v>
      </c>
      <c r="D91" s="105"/>
      <c r="E91" s="105"/>
      <c r="F91" s="105"/>
      <c r="G91" s="105">
        <v>5965.39</v>
      </c>
      <c r="H91" s="105"/>
      <c r="I91" s="105"/>
      <c r="J91" s="105"/>
      <c r="K91" s="106"/>
      <c r="L91" s="105">
        <v>61514.13</v>
      </c>
      <c r="M91" s="105"/>
      <c r="N91" s="105"/>
      <c r="O91" s="107"/>
      <c r="P91" s="108"/>
      <c r="Q91" s="107"/>
      <c r="R91" s="107"/>
      <c r="S91" s="107"/>
      <c r="T91" s="108" t="s">
        <v>65</v>
      </c>
      <c r="U91" s="108"/>
      <c r="V91" s="107">
        <v>61514.13</v>
      </c>
      <c r="W91" s="107"/>
      <c r="X91" s="108"/>
      <c r="Y91" s="108">
        <v>5965.39</v>
      </c>
      <c r="Z91" s="108"/>
      <c r="AA91" s="108"/>
      <c r="AB91" s="108"/>
      <c r="AC91" s="108"/>
      <c r="AD91" s="108"/>
      <c r="AE91" s="109"/>
      <c r="AF91" s="109"/>
      <c r="AG91" s="109"/>
      <c r="AH91" s="109"/>
      <c r="AI91" s="107"/>
      <c r="AJ91" s="107"/>
      <c r="AK91" s="107"/>
      <c r="AL91" s="107"/>
      <c r="AM91" s="107"/>
      <c r="AN91" s="107"/>
      <c r="AO91" s="110" t="s">
        <v>22</v>
      </c>
      <c r="AP91" s="110" t="s">
        <v>22</v>
      </c>
      <c r="AQ91" s="110" t="s">
        <v>22</v>
      </c>
      <c r="AR91" s="110" t="s">
        <v>22</v>
      </c>
      <c r="AS91" s="64"/>
    </row>
    <row r="92" spans="1:45" ht="21" customHeight="1" x14ac:dyDescent="0.2">
      <c r="A92" s="101" t="s">
        <v>233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36"/>
    </row>
    <row r="93" spans="1:45" ht="17.850000000000001" customHeight="1" x14ac:dyDescent="0.2">
      <c r="A93" s="72" t="s">
        <v>234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36"/>
    </row>
    <row r="94" spans="1:45" ht="48" x14ac:dyDescent="0.2">
      <c r="A94" s="74">
        <v>34</v>
      </c>
      <c r="B94" s="75" t="s">
        <v>235</v>
      </c>
      <c r="C94" s="76">
        <v>2.6200000000000001E-2</v>
      </c>
      <c r="D94" s="77">
        <v>4960.37</v>
      </c>
      <c r="E94" s="77" t="s">
        <v>236</v>
      </c>
      <c r="F94" s="77" t="s">
        <v>237</v>
      </c>
      <c r="G94" s="77">
        <v>129.96</v>
      </c>
      <c r="H94" s="77" t="s">
        <v>238</v>
      </c>
      <c r="I94" s="77" t="s">
        <v>239</v>
      </c>
      <c r="J94" s="77" t="s">
        <v>59</v>
      </c>
      <c r="K94" s="78" t="s">
        <v>60</v>
      </c>
      <c r="L94" s="77">
        <v>3701.72</v>
      </c>
      <c r="M94" s="77" t="s">
        <v>240</v>
      </c>
      <c r="N94" s="77" t="s">
        <v>241</v>
      </c>
      <c r="O94" s="79">
        <f>106.91+2.81</f>
        <v>109.72</v>
      </c>
      <c r="P94" s="80" t="s">
        <v>63</v>
      </c>
      <c r="Q94" s="79" t="s">
        <v>242</v>
      </c>
      <c r="R94" s="79">
        <v>129.96</v>
      </c>
      <c r="S94" s="79">
        <v>3701.72</v>
      </c>
      <c r="T94" s="80"/>
      <c r="U94" s="80"/>
      <c r="V94" s="79"/>
      <c r="W94" s="79"/>
      <c r="X94" s="80">
        <v>9409.09</v>
      </c>
      <c r="Y94" s="80"/>
      <c r="Z94" s="80"/>
      <c r="AA94" s="80"/>
      <c r="AB94" s="80"/>
      <c r="AC94" s="80"/>
      <c r="AD94" s="80"/>
      <c r="AE94" s="81">
        <v>3432.8</v>
      </c>
      <c r="AF94" s="81">
        <v>244.14</v>
      </c>
      <c r="AG94" s="81">
        <v>90.27</v>
      </c>
      <c r="AH94" s="81">
        <v>24.78</v>
      </c>
      <c r="AI94" s="79">
        <v>106.91</v>
      </c>
      <c r="AJ94" s="79">
        <v>20.18</v>
      </c>
      <c r="AK94" s="79">
        <v>2.81</v>
      </c>
      <c r="AL94" s="79">
        <v>2.87</v>
      </c>
      <c r="AM94" s="79">
        <v>3701.72</v>
      </c>
      <c r="AN94" s="79">
        <v>129.96</v>
      </c>
      <c r="AO94" s="82">
        <v>32.11</v>
      </c>
      <c r="AP94" s="82">
        <v>12.1</v>
      </c>
      <c r="AQ94" s="82">
        <v>32.11</v>
      </c>
      <c r="AR94" s="82">
        <v>8.61</v>
      </c>
      <c r="AS94" s="36"/>
    </row>
    <row r="95" spans="1:45" ht="12.75" x14ac:dyDescent="0.2">
      <c r="A95" s="83" t="s">
        <v>22</v>
      </c>
      <c r="B95" s="84" t="s">
        <v>65</v>
      </c>
      <c r="C95" s="85" t="s">
        <v>22</v>
      </c>
      <c r="D95" s="86"/>
      <c r="E95" s="86"/>
      <c r="F95" s="86"/>
      <c r="G95" s="86">
        <v>307.7</v>
      </c>
      <c r="H95" s="86"/>
      <c r="I95" s="86"/>
      <c r="J95" s="86"/>
      <c r="K95" s="87"/>
      <c r="L95" s="86">
        <v>9409.09</v>
      </c>
      <c r="M95" s="86"/>
      <c r="N95" s="86"/>
      <c r="O95" s="88"/>
      <c r="P95" s="89"/>
      <c r="Q95" s="88"/>
      <c r="R95" s="88"/>
      <c r="S95" s="88"/>
      <c r="T95" s="89" t="s">
        <v>65</v>
      </c>
      <c r="U95" s="89"/>
      <c r="V95" s="88">
        <v>9409.09</v>
      </c>
      <c r="W95" s="88"/>
      <c r="X95" s="89"/>
      <c r="Y95" s="89">
        <v>307.7</v>
      </c>
      <c r="Z95" s="89"/>
      <c r="AA95" s="89"/>
      <c r="AB95" s="89"/>
      <c r="AC95" s="89"/>
      <c r="AD95" s="89"/>
      <c r="AE95" s="90"/>
      <c r="AF95" s="90"/>
      <c r="AG95" s="90"/>
      <c r="AH95" s="90"/>
      <c r="AI95" s="88"/>
      <c r="AJ95" s="88"/>
      <c r="AK95" s="88"/>
      <c r="AL95" s="88"/>
      <c r="AM95" s="88"/>
      <c r="AN95" s="88"/>
      <c r="AO95" s="91" t="s">
        <v>22</v>
      </c>
      <c r="AP95" s="91" t="s">
        <v>22</v>
      </c>
      <c r="AQ95" s="91" t="s">
        <v>22</v>
      </c>
      <c r="AR95" s="91" t="s">
        <v>22</v>
      </c>
      <c r="AS95" s="64"/>
    </row>
    <row r="96" spans="1:45" ht="17.850000000000001" customHeight="1" x14ac:dyDescent="0.2">
      <c r="A96" s="72" t="s">
        <v>243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36"/>
    </row>
    <row r="97" spans="1:45" ht="144" x14ac:dyDescent="0.2">
      <c r="A97" s="74">
        <v>35</v>
      </c>
      <c r="B97" s="75" t="s">
        <v>244</v>
      </c>
      <c r="C97" s="76">
        <v>3</v>
      </c>
      <c r="D97" s="77">
        <v>580.27</v>
      </c>
      <c r="E97" s="77" t="s">
        <v>245</v>
      </c>
      <c r="F97" s="77" t="s">
        <v>246</v>
      </c>
      <c r="G97" s="77">
        <v>1740.81</v>
      </c>
      <c r="H97" s="77" t="s">
        <v>247</v>
      </c>
      <c r="I97" s="77" t="s">
        <v>248</v>
      </c>
      <c r="J97" s="77" t="s">
        <v>59</v>
      </c>
      <c r="K97" s="78" t="s">
        <v>60</v>
      </c>
      <c r="L97" s="77">
        <v>23813.67</v>
      </c>
      <c r="M97" s="77" t="s">
        <v>249</v>
      </c>
      <c r="N97" s="77" t="s">
        <v>250</v>
      </c>
      <c r="O97" s="79">
        <f>364.92+8.79</f>
        <v>373.71000000000004</v>
      </c>
      <c r="P97" s="80" t="s">
        <v>63</v>
      </c>
      <c r="Q97" s="79" t="s">
        <v>251</v>
      </c>
      <c r="R97" s="79">
        <v>1740.81</v>
      </c>
      <c r="S97" s="79">
        <v>23813.67</v>
      </c>
      <c r="T97" s="80"/>
      <c r="U97" s="80"/>
      <c r="V97" s="79"/>
      <c r="W97" s="79"/>
      <c r="X97" s="80">
        <v>40732.15</v>
      </c>
      <c r="Y97" s="80"/>
      <c r="Z97" s="80"/>
      <c r="AA97" s="80"/>
      <c r="AB97" s="80"/>
      <c r="AC97" s="80"/>
      <c r="AD97" s="80"/>
      <c r="AE97" s="81">
        <v>11717.16</v>
      </c>
      <c r="AF97" s="81">
        <v>866.67</v>
      </c>
      <c r="AG97" s="81">
        <v>281.76</v>
      </c>
      <c r="AH97" s="81">
        <v>11229.84</v>
      </c>
      <c r="AI97" s="79">
        <v>364.92</v>
      </c>
      <c r="AJ97" s="79">
        <v>71.64</v>
      </c>
      <c r="AK97" s="79">
        <v>8.7899999999999991</v>
      </c>
      <c r="AL97" s="79">
        <v>1304.25</v>
      </c>
      <c r="AM97" s="79">
        <v>23813.67</v>
      </c>
      <c r="AN97" s="79">
        <v>1740.81</v>
      </c>
      <c r="AO97" s="82">
        <v>32.11</v>
      </c>
      <c r="AP97" s="82">
        <v>12.1</v>
      </c>
      <c r="AQ97" s="82">
        <v>32.11</v>
      </c>
      <c r="AR97" s="82">
        <v>8.61</v>
      </c>
      <c r="AS97" s="36"/>
    </row>
    <row r="98" spans="1:45" ht="12.75" x14ac:dyDescent="0.2">
      <c r="A98" s="83" t="s">
        <v>22</v>
      </c>
      <c r="B98" s="84" t="s">
        <v>65</v>
      </c>
      <c r="C98" s="85" t="s">
        <v>22</v>
      </c>
      <c r="D98" s="86"/>
      <c r="E98" s="86"/>
      <c r="F98" s="86"/>
      <c r="G98" s="86">
        <v>2268.12</v>
      </c>
      <c r="H98" s="86"/>
      <c r="I98" s="86"/>
      <c r="J98" s="86"/>
      <c r="K98" s="87"/>
      <c r="L98" s="86">
        <v>40732.15</v>
      </c>
      <c r="M98" s="86"/>
      <c r="N98" s="86"/>
      <c r="O98" s="88"/>
      <c r="P98" s="89"/>
      <c r="Q98" s="88"/>
      <c r="R98" s="88"/>
      <c r="S98" s="88"/>
      <c r="T98" s="89" t="s">
        <v>65</v>
      </c>
      <c r="U98" s="89"/>
      <c r="V98" s="88">
        <v>40732.15</v>
      </c>
      <c r="W98" s="88"/>
      <c r="X98" s="89"/>
      <c r="Y98" s="89">
        <v>2268.12</v>
      </c>
      <c r="Z98" s="89"/>
      <c r="AA98" s="89"/>
      <c r="AB98" s="89"/>
      <c r="AC98" s="89"/>
      <c r="AD98" s="89"/>
      <c r="AE98" s="90"/>
      <c r="AF98" s="90"/>
      <c r="AG98" s="90"/>
      <c r="AH98" s="90"/>
      <c r="AI98" s="88"/>
      <c r="AJ98" s="88"/>
      <c r="AK98" s="88"/>
      <c r="AL98" s="88"/>
      <c r="AM98" s="88"/>
      <c r="AN98" s="88"/>
      <c r="AO98" s="91" t="s">
        <v>22</v>
      </c>
      <c r="AP98" s="91" t="s">
        <v>22</v>
      </c>
      <c r="AQ98" s="91" t="s">
        <v>22</v>
      </c>
      <c r="AR98" s="91" t="s">
        <v>22</v>
      </c>
      <c r="AS98" s="64"/>
    </row>
    <row r="99" spans="1:45" ht="72" x14ac:dyDescent="0.2">
      <c r="A99" s="74">
        <v>36</v>
      </c>
      <c r="B99" s="75" t="s">
        <v>216</v>
      </c>
      <c r="C99" s="76">
        <v>2.62</v>
      </c>
      <c r="D99" s="77">
        <v>180</v>
      </c>
      <c r="E99" s="77" t="s">
        <v>217</v>
      </c>
      <c r="F99" s="77"/>
      <c r="G99" s="77">
        <v>471.6</v>
      </c>
      <c r="H99" s="77" t="s">
        <v>252</v>
      </c>
      <c r="I99" s="77"/>
      <c r="J99" s="77" t="s">
        <v>59</v>
      </c>
      <c r="K99" s="78" t="s">
        <v>60</v>
      </c>
      <c r="L99" s="77">
        <v>4060.48</v>
      </c>
      <c r="M99" s="77" t="s">
        <v>253</v>
      </c>
      <c r="N99" s="77"/>
      <c r="O99" s="79">
        <f>0+0</f>
        <v>0</v>
      </c>
      <c r="P99" s="80" t="s">
        <v>78</v>
      </c>
      <c r="Q99" s="79" t="s">
        <v>79</v>
      </c>
      <c r="R99" s="79">
        <v>471.6</v>
      </c>
      <c r="S99" s="79">
        <v>4060.48</v>
      </c>
      <c r="T99" s="80"/>
      <c r="U99" s="80"/>
      <c r="V99" s="79"/>
      <c r="W99" s="79"/>
      <c r="X99" s="80">
        <v>4060.48</v>
      </c>
      <c r="Y99" s="80"/>
      <c r="Z99" s="80"/>
      <c r="AA99" s="80"/>
      <c r="AB99" s="80"/>
      <c r="AC99" s="80"/>
      <c r="AD99" s="80"/>
      <c r="AE99" s="81"/>
      <c r="AF99" s="81"/>
      <c r="AG99" s="81"/>
      <c r="AH99" s="81">
        <v>4060.48</v>
      </c>
      <c r="AI99" s="79"/>
      <c r="AJ99" s="79"/>
      <c r="AK99" s="79"/>
      <c r="AL99" s="79">
        <v>471.6</v>
      </c>
      <c r="AM99" s="79">
        <v>4060.48</v>
      </c>
      <c r="AN99" s="79">
        <v>471.6</v>
      </c>
      <c r="AO99" s="82">
        <v>32.11</v>
      </c>
      <c r="AP99" s="82">
        <v>12.1</v>
      </c>
      <c r="AQ99" s="82">
        <v>32.11</v>
      </c>
      <c r="AR99" s="82">
        <v>8.61</v>
      </c>
      <c r="AS99" s="36"/>
    </row>
    <row r="100" spans="1:45" ht="36" x14ac:dyDescent="0.2">
      <c r="A100" s="74">
        <v>37</v>
      </c>
      <c r="B100" s="75" t="s">
        <v>254</v>
      </c>
      <c r="C100" s="76">
        <v>3.0449999999999999</v>
      </c>
      <c r="D100" s="77">
        <v>665</v>
      </c>
      <c r="E100" s="77" t="s">
        <v>255</v>
      </c>
      <c r="F100" s="77"/>
      <c r="G100" s="77">
        <v>2024.93</v>
      </c>
      <c r="H100" s="77" t="s">
        <v>256</v>
      </c>
      <c r="I100" s="77"/>
      <c r="J100" s="77" t="s">
        <v>59</v>
      </c>
      <c r="K100" s="78" t="s">
        <v>60</v>
      </c>
      <c r="L100" s="77">
        <v>17434.599999999999</v>
      </c>
      <c r="M100" s="77" t="s">
        <v>257</v>
      </c>
      <c r="N100" s="77"/>
      <c r="O100" s="79">
        <f>0+0</f>
        <v>0</v>
      </c>
      <c r="P100" s="80" t="s">
        <v>78</v>
      </c>
      <c r="Q100" s="79" t="s">
        <v>79</v>
      </c>
      <c r="R100" s="79">
        <v>2024.93</v>
      </c>
      <c r="S100" s="79">
        <v>17434.599999999999</v>
      </c>
      <c r="T100" s="80"/>
      <c r="U100" s="80"/>
      <c r="V100" s="79"/>
      <c r="W100" s="79"/>
      <c r="X100" s="80">
        <v>17434.599999999999</v>
      </c>
      <c r="Y100" s="80"/>
      <c r="Z100" s="80"/>
      <c r="AA100" s="80"/>
      <c r="AB100" s="80"/>
      <c r="AC100" s="80"/>
      <c r="AD100" s="80"/>
      <c r="AE100" s="81"/>
      <c r="AF100" s="81"/>
      <c r="AG100" s="81"/>
      <c r="AH100" s="81">
        <v>17434.599999999999</v>
      </c>
      <c r="AI100" s="79"/>
      <c r="AJ100" s="79"/>
      <c r="AK100" s="79"/>
      <c r="AL100" s="79">
        <v>2024.93</v>
      </c>
      <c r="AM100" s="79">
        <v>17434.599999999999</v>
      </c>
      <c r="AN100" s="79">
        <v>2024.93</v>
      </c>
      <c r="AO100" s="82">
        <v>32.11</v>
      </c>
      <c r="AP100" s="82">
        <v>12.1</v>
      </c>
      <c r="AQ100" s="82">
        <v>32.11</v>
      </c>
      <c r="AR100" s="82">
        <v>8.61</v>
      </c>
      <c r="AS100" s="36"/>
    </row>
    <row r="101" spans="1:45" ht="48" x14ac:dyDescent="0.2">
      <c r="A101" s="74">
        <v>38</v>
      </c>
      <c r="B101" s="75" t="s">
        <v>258</v>
      </c>
      <c r="C101" s="76">
        <v>6.9000000000000006E-2</v>
      </c>
      <c r="D101" s="77">
        <v>5584.58</v>
      </c>
      <c r="E101" s="77" t="s">
        <v>259</v>
      </c>
      <c r="F101" s="77"/>
      <c r="G101" s="77">
        <v>385.34</v>
      </c>
      <c r="H101" s="77" t="s">
        <v>260</v>
      </c>
      <c r="I101" s="77"/>
      <c r="J101" s="77" t="s">
        <v>59</v>
      </c>
      <c r="K101" s="78" t="s">
        <v>60</v>
      </c>
      <c r="L101" s="77">
        <v>3317.74</v>
      </c>
      <c r="M101" s="77" t="s">
        <v>261</v>
      </c>
      <c r="N101" s="77"/>
      <c r="O101" s="79">
        <f>0+0</f>
        <v>0</v>
      </c>
      <c r="P101" s="80" t="s">
        <v>78</v>
      </c>
      <c r="Q101" s="79" t="s">
        <v>79</v>
      </c>
      <c r="R101" s="79">
        <v>385.34</v>
      </c>
      <c r="S101" s="79">
        <v>3317.74</v>
      </c>
      <c r="T101" s="80"/>
      <c r="U101" s="80"/>
      <c r="V101" s="79"/>
      <c r="W101" s="79"/>
      <c r="X101" s="80">
        <v>3317.74</v>
      </c>
      <c r="Y101" s="80"/>
      <c r="Z101" s="80"/>
      <c r="AA101" s="80"/>
      <c r="AB101" s="80"/>
      <c r="AC101" s="80"/>
      <c r="AD101" s="80"/>
      <c r="AE101" s="81"/>
      <c r="AF101" s="81"/>
      <c r="AG101" s="81"/>
      <c r="AH101" s="81">
        <v>3317.74</v>
      </c>
      <c r="AI101" s="79"/>
      <c r="AJ101" s="79"/>
      <c r="AK101" s="79"/>
      <c r="AL101" s="79">
        <v>385.34</v>
      </c>
      <c r="AM101" s="79">
        <v>3317.74</v>
      </c>
      <c r="AN101" s="79">
        <v>385.34</v>
      </c>
      <c r="AO101" s="82">
        <v>32.11</v>
      </c>
      <c r="AP101" s="82">
        <v>12.1</v>
      </c>
      <c r="AQ101" s="82">
        <v>32.11</v>
      </c>
      <c r="AR101" s="82">
        <v>8.61</v>
      </c>
      <c r="AS101" s="36"/>
    </row>
    <row r="102" spans="1:45" ht="144" x14ac:dyDescent="0.2">
      <c r="A102" s="74">
        <v>39</v>
      </c>
      <c r="B102" s="75" t="s">
        <v>262</v>
      </c>
      <c r="C102" s="76">
        <v>2.826E-2</v>
      </c>
      <c r="D102" s="77">
        <v>640.77</v>
      </c>
      <c r="E102" s="77">
        <v>604.97</v>
      </c>
      <c r="F102" s="77" t="s">
        <v>263</v>
      </c>
      <c r="G102" s="77">
        <v>18.11</v>
      </c>
      <c r="H102" s="77">
        <v>17.100000000000001</v>
      </c>
      <c r="I102" s="77" t="s">
        <v>264</v>
      </c>
      <c r="J102" s="77" t="s">
        <v>59</v>
      </c>
      <c r="K102" s="78" t="s">
        <v>60</v>
      </c>
      <c r="L102" s="77">
        <v>561.21</v>
      </c>
      <c r="M102" s="77">
        <v>548.97</v>
      </c>
      <c r="N102" s="77" t="s">
        <v>265</v>
      </c>
      <c r="O102" s="79">
        <f>17.1+0.14</f>
        <v>17.240000000000002</v>
      </c>
      <c r="P102" s="80" t="s">
        <v>63</v>
      </c>
      <c r="Q102" s="79" t="s">
        <v>266</v>
      </c>
      <c r="R102" s="79">
        <v>18.11</v>
      </c>
      <c r="S102" s="79">
        <v>561.21</v>
      </c>
      <c r="T102" s="80"/>
      <c r="U102" s="80"/>
      <c r="V102" s="79"/>
      <c r="W102" s="79"/>
      <c r="X102" s="80">
        <v>1341.8</v>
      </c>
      <c r="Y102" s="80"/>
      <c r="Z102" s="80"/>
      <c r="AA102" s="80"/>
      <c r="AB102" s="80"/>
      <c r="AC102" s="80"/>
      <c r="AD102" s="80"/>
      <c r="AE102" s="81">
        <v>548.97</v>
      </c>
      <c r="AF102" s="81">
        <v>12.24</v>
      </c>
      <c r="AG102" s="81">
        <v>4.6399999999999997</v>
      </c>
      <c r="AH102" s="81"/>
      <c r="AI102" s="79">
        <v>17.100000000000001</v>
      </c>
      <c r="AJ102" s="79">
        <v>1.01</v>
      </c>
      <c r="AK102" s="79">
        <v>0.14000000000000001</v>
      </c>
      <c r="AL102" s="79"/>
      <c r="AM102" s="79">
        <v>561.21</v>
      </c>
      <c r="AN102" s="79">
        <v>18.11</v>
      </c>
      <c r="AO102" s="82">
        <v>32.11</v>
      </c>
      <c r="AP102" s="82">
        <v>12.1</v>
      </c>
      <c r="AQ102" s="82">
        <v>32.11</v>
      </c>
      <c r="AR102" s="82">
        <v>8.61</v>
      </c>
      <c r="AS102" s="36"/>
    </row>
    <row r="103" spans="1:45" ht="12.75" x14ac:dyDescent="0.2">
      <c r="A103" s="83" t="s">
        <v>22</v>
      </c>
      <c r="B103" s="84" t="s">
        <v>65</v>
      </c>
      <c r="C103" s="85" t="s">
        <v>22</v>
      </c>
      <c r="D103" s="86"/>
      <c r="E103" s="86"/>
      <c r="F103" s="86"/>
      <c r="G103" s="86">
        <v>42.44</v>
      </c>
      <c r="H103" s="86"/>
      <c r="I103" s="86"/>
      <c r="J103" s="86"/>
      <c r="K103" s="87"/>
      <c r="L103" s="86">
        <v>1341.8</v>
      </c>
      <c r="M103" s="86"/>
      <c r="N103" s="86"/>
      <c r="O103" s="88"/>
      <c r="P103" s="89"/>
      <c r="Q103" s="88"/>
      <c r="R103" s="88"/>
      <c r="S103" s="88"/>
      <c r="T103" s="89" t="s">
        <v>65</v>
      </c>
      <c r="U103" s="89"/>
      <c r="V103" s="88">
        <v>1341.8</v>
      </c>
      <c r="W103" s="88"/>
      <c r="X103" s="89"/>
      <c r="Y103" s="89">
        <v>42.44</v>
      </c>
      <c r="Z103" s="89"/>
      <c r="AA103" s="89"/>
      <c r="AB103" s="89"/>
      <c r="AC103" s="89"/>
      <c r="AD103" s="89"/>
      <c r="AE103" s="90"/>
      <c r="AF103" s="90"/>
      <c r="AG103" s="90"/>
      <c r="AH103" s="90"/>
      <c r="AI103" s="88"/>
      <c r="AJ103" s="88"/>
      <c r="AK103" s="88"/>
      <c r="AL103" s="88"/>
      <c r="AM103" s="88"/>
      <c r="AN103" s="88"/>
      <c r="AO103" s="91" t="s">
        <v>22</v>
      </c>
      <c r="AP103" s="91" t="s">
        <v>22</v>
      </c>
      <c r="AQ103" s="91" t="s">
        <v>22</v>
      </c>
      <c r="AR103" s="91" t="s">
        <v>22</v>
      </c>
      <c r="AS103" s="64"/>
    </row>
    <row r="104" spans="1:45" ht="36" x14ac:dyDescent="0.2">
      <c r="A104" s="74">
        <v>40</v>
      </c>
      <c r="B104" s="75" t="s">
        <v>267</v>
      </c>
      <c r="C104" s="76">
        <v>2.826E-2</v>
      </c>
      <c r="D104" s="77">
        <v>5763</v>
      </c>
      <c r="E104" s="77" t="s">
        <v>268</v>
      </c>
      <c r="F104" s="77"/>
      <c r="G104" s="77">
        <v>162.86000000000001</v>
      </c>
      <c r="H104" s="77" t="s">
        <v>269</v>
      </c>
      <c r="I104" s="77"/>
      <c r="J104" s="77" t="s">
        <v>59</v>
      </c>
      <c r="K104" s="78" t="s">
        <v>60</v>
      </c>
      <c r="L104" s="77">
        <v>1402.25</v>
      </c>
      <c r="M104" s="77" t="s">
        <v>270</v>
      </c>
      <c r="N104" s="77"/>
      <c r="O104" s="79">
        <f>0+0</f>
        <v>0</v>
      </c>
      <c r="P104" s="80" t="s">
        <v>78</v>
      </c>
      <c r="Q104" s="79" t="s">
        <v>79</v>
      </c>
      <c r="R104" s="79">
        <v>162.86000000000001</v>
      </c>
      <c r="S104" s="79">
        <v>1402.25</v>
      </c>
      <c r="T104" s="80"/>
      <c r="U104" s="80"/>
      <c r="V104" s="79"/>
      <c r="W104" s="79"/>
      <c r="X104" s="80">
        <v>1402.25</v>
      </c>
      <c r="Y104" s="80"/>
      <c r="Z104" s="80"/>
      <c r="AA104" s="80"/>
      <c r="AB104" s="80"/>
      <c r="AC104" s="80"/>
      <c r="AD104" s="80"/>
      <c r="AE104" s="81"/>
      <c r="AF104" s="81"/>
      <c r="AG104" s="81"/>
      <c r="AH104" s="81">
        <v>1402.25</v>
      </c>
      <c r="AI104" s="79"/>
      <c r="AJ104" s="79"/>
      <c r="AK104" s="79"/>
      <c r="AL104" s="79">
        <v>162.86000000000001</v>
      </c>
      <c r="AM104" s="79">
        <v>1402.25</v>
      </c>
      <c r="AN104" s="79">
        <v>162.86000000000001</v>
      </c>
      <c r="AO104" s="82">
        <v>32.11</v>
      </c>
      <c r="AP104" s="82">
        <v>12.1</v>
      </c>
      <c r="AQ104" s="82">
        <v>32.11</v>
      </c>
      <c r="AR104" s="82">
        <v>8.61</v>
      </c>
      <c r="AS104" s="36"/>
    </row>
    <row r="105" spans="1:45" ht="17.850000000000001" customHeight="1" x14ac:dyDescent="0.2">
      <c r="A105" s="72" t="s">
        <v>271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36"/>
    </row>
    <row r="106" spans="1:45" ht="168" x14ac:dyDescent="0.2">
      <c r="A106" s="74">
        <v>41</v>
      </c>
      <c r="B106" s="75" t="s">
        <v>167</v>
      </c>
      <c r="C106" s="76">
        <v>0.13500000000000001</v>
      </c>
      <c r="D106" s="77">
        <v>1194.6600000000001</v>
      </c>
      <c r="E106" s="77" t="s">
        <v>168</v>
      </c>
      <c r="F106" s="77" t="s">
        <v>169</v>
      </c>
      <c r="G106" s="77">
        <v>161.28</v>
      </c>
      <c r="H106" s="77" t="s">
        <v>272</v>
      </c>
      <c r="I106" s="77" t="s">
        <v>273</v>
      </c>
      <c r="J106" s="77" t="s">
        <v>59</v>
      </c>
      <c r="K106" s="78" t="s">
        <v>60</v>
      </c>
      <c r="L106" s="77">
        <v>2933.58</v>
      </c>
      <c r="M106" s="77" t="s">
        <v>274</v>
      </c>
      <c r="N106" s="77" t="s">
        <v>275</v>
      </c>
      <c r="O106" s="79">
        <f>51.16+10.04</f>
        <v>61.199999999999996</v>
      </c>
      <c r="P106" s="80" t="s">
        <v>63</v>
      </c>
      <c r="Q106" s="79" t="s">
        <v>276</v>
      </c>
      <c r="R106" s="79">
        <v>161.28</v>
      </c>
      <c r="S106" s="79">
        <v>2933.58</v>
      </c>
      <c r="T106" s="80"/>
      <c r="U106" s="80"/>
      <c r="V106" s="79"/>
      <c r="W106" s="79"/>
      <c r="X106" s="80">
        <v>5626.02</v>
      </c>
      <c r="Y106" s="80"/>
      <c r="Z106" s="80"/>
      <c r="AA106" s="80"/>
      <c r="AB106" s="80"/>
      <c r="AC106" s="80"/>
      <c r="AD106" s="80"/>
      <c r="AE106" s="81">
        <v>1642.88</v>
      </c>
      <c r="AF106" s="81">
        <v>1187.8399999999999</v>
      </c>
      <c r="AG106" s="81">
        <v>322.39999999999998</v>
      </c>
      <c r="AH106" s="81">
        <v>102.86</v>
      </c>
      <c r="AI106" s="79">
        <v>51.16</v>
      </c>
      <c r="AJ106" s="79">
        <v>98.17</v>
      </c>
      <c r="AK106" s="79">
        <v>10.039999999999999</v>
      </c>
      <c r="AL106" s="79">
        <v>11.95</v>
      </c>
      <c r="AM106" s="79">
        <v>2933.58</v>
      </c>
      <c r="AN106" s="79">
        <v>161.28</v>
      </c>
      <c r="AO106" s="82">
        <v>32.11</v>
      </c>
      <c r="AP106" s="82">
        <v>12.1</v>
      </c>
      <c r="AQ106" s="82">
        <v>32.11</v>
      </c>
      <c r="AR106" s="82">
        <v>8.61</v>
      </c>
      <c r="AS106" s="36"/>
    </row>
    <row r="107" spans="1:45" ht="12.75" x14ac:dyDescent="0.2">
      <c r="A107" s="83" t="s">
        <v>22</v>
      </c>
      <c r="B107" s="84" t="s">
        <v>65</v>
      </c>
      <c r="C107" s="85" t="s">
        <v>22</v>
      </c>
      <c r="D107" s="86"/>
      <c r="E107" s="86"/>
      <c r="F107" s="86"/>
      <c r="G107" s="86">
        <v>244.75</v>
      </c>
      <c r="H107" s="86"/>
      <c r="I107" s="86"/>
      <c r="J107" s="86"/>
      <c r="K107" s="87"/>
      <c r="L107" s="86">
        <v>5626.02</v>
      </c>
      <c r="M107" s="86"/>
      <c r="N107" s="86"/>
      <c r="O107" s="88"/>
      <c r="P107" s="89"/>
      <c r="Q107" s="88"/>
      <c r="R107" s="88"/>
      <c r="S107" s="88"/>
      <c r="T107" s="89" t="s">
        <v>65</v>
      </c>
      <c r="U107" s="89"/>
      <c r="V107" s="88">
        <v>5626.02</v>
      </c>
      <c r="W107" s="88"/>
      <c r="X107" s="89"/>
      <c r="Y107" s="89">
        <v>244.75</v>
      </c>
      <c r="Z107" s="89"/>
      <c r="AA107" s="89"/>
      <c r="AB107" s="89"/>
      <c r="AC107" s="89"/>
      <c r="AD107" s="89"/>
      <c r="AE107" s="90"/>
      <c r="AF107" s="90"/>
      <c r="AG107" s="90"/>
      <c r="AH107" s="90"/>
      <c r="AI107" s="88"/>
      <c r="AJ107" s="88"/>
      <c r="AK107" s="88"/>
      <c r="AL107" s="88"/>
      <c r="AM107" s="88"/>
      <c r="AN107" s="88"/>
      <c r="AO107" s="91" t="s">
        <v>22</v>
      </c>
      <c r="AP107" s="91" t="s">
        <v>22</v>
      </c>
      <c r="AQ107" s="91" t="s">
        <v>22</v>
      </c>
      <c r="AR107" s="91" t="s">
        <v>22</v>
      </c>
      <c r="AS107" s="64"/>
    </row>
    <row r="108" spans="1:45" ht="84" x14ac:dyDescent="0.2">
      <c r="A108" s="74">
        <v>42</v>
      </c>
      <c r="B108" s="75" t="s">
        <v>175</v>
      </c>
      <c r="C108" s="76">
        <v>0.13500000000000001</v>
      </c>
      <c r="D108" s="77">
        <v>10045</v>
      </c>
      <c r="E108" s="77" t="s">
        <v>176</v>
      </c>
      <c r="F108" s="77"/>
      <c r="G108" s="77">
        <v>1356.08</v>
      </c>
      <c r="H108" s="77" t="s">
        <v>277</v>
      </c>
      <c r="I108" s="77"/>
      <c r="J108" s="77" t="s">
        <v>59</v>
      </c>
      <c r="K108" s="78" t="s">
        <v>60</v>
      </c>
      <c r="L108" s="77">
        <v>11675.81</v>
      </c>
      <c r="M108" s="77" t="s">
        <v>278</v>
      </c>
      <c r="N108" s="77"/>
      <c r="O108" s="79">
        <f>0+0</f>
        <v>0</v>
      </c>
      <c r="P108" s="80" t="s">
        <v>78</v>
      </c>
      <c r="Q108" s="79" t="s">
        <v>79</v>
      </c>
      <c r="R108" s="79">
        <v>1356.08</v>
      </c>
      <c r="S108" s="79">
        <v>11675.81</v>
      </c>
      <c r="T108" s="80"/>
      <c r="U108" s="80"/>
      <c r="V108" s="79"/>
      <c r="W108" s="79"/>
      <c r="X108" s="80">
        <v>11675.81</v>
      </c>
      <c r="Y108" s="80"/>
      <c r="Z108" s="80"/>
      <c r="AA108" s="80"/>
      <c r="AB108" s="80"/>
      <c r="AC108" s="80"/>
      <c r="AD108" s="80"/>
      <c r="AE108" s="81"/>
      <c r="AF108" s="81"/>
      <c r="AG108" s="81"/>
      <c r="AH108" s="81">
        <v>11675.81</v>
      </c>
      <c r="AI108" s="79"/>
      <c r="AJ108" s="79"/>
      <c r="AK108" s="79"/>
      <c r="AL108" s="79">
        <v>1356.08</v>
      </c>
      <c r="AM108" s="79">
        <v>11675.81</v>
      </c>
      <c r="AN108" s="79">
        <v>1356.08</v>
      </c>
      <c r="AO108" s="82">
        <v>32.11</v>
      </c>
      <c r="AP108" s="82">
        <v>12.1</v>
      </c>
      <c r="AQ108" s="82">
        <v>32.11</v>
      </c>
      <c r="AR108" s="82">
        <v>8.61</v>
      </c>
      <c r="AS108" s="36"/>
    </row>
    <row r="109" spans="1:45" ht="156" x14ac:dyDescent="0.2">
      <c r="A109" s="74">
        <v>43</v>
      </c>
      <c r="B109" s="75" t="s">
        <v>279</v>
      </c>
      <c r="C109" s="76">
        <v>0.13</v>
      </c>
      <c r="D109" s="77">
        <v>350.92</v>
      </c>
      <c r="E109" s="77" t="s">
        <v>280</v>
      </c>
      <c r="F109" s="77" t="s">
        <v>281</v>
      </c>
      <c r="G109" s="77">
        <v>45.62</v>
      </c>
      <c r="H109" s="77" t="s">
        <v>282</v>
      </c>
      <c r="I109" s="77" t="s">
        <v>283</v>
      </c>
      <c r="J109" s="77" t="s">
        <v>59</v>
      </c>
      <c r="K109" s="78" t="s">
        <v>60</v>
      </c>
      <c r="L109" s="77">
        <v>1338.41</v>
      </c>
      <c r="M109" s="77" t="s">
        <v>284</v>
      </c>
      <c r="N109" s="77" t="s">
        <v>285</v>
      </c>
      <c r="O109" s="79">
        <f>39.6+0.62</f>
        <v>40.22</v>
      </c>
      <c r="P109" s="80" t="s">
        <v>63</v>
      </c>
      <c r="Q109" s="79" t="s">
        <v>286</v>
      </c>
      <c r="R109" s="79">
        <v>45.62</v>
      </c>
      <c r="S109" s="79">
        <v>1338.41</v>
      </c>
      <c r="T109" s="80"/>
      <c r="U109" s="80"/>
      <c r="V109" s="79"/>
      <c r="W109" s="79"/>
      <c r="X109" s="80">
        <v>3107.93</v>
      </c>
      <c r="Y109" s="80"/>
      <c r="Z109" s="80"/>
      <c r="AA109" s="80"/>
      <c r="AB109" s="80"/>
      <c r="AC109" s="80"/>
      <c r="AD109" s="80"/>
      <c r="AE109" s="81">
        <v>1271.69</v>
      </c>
      <c r="AF109" s="81">
        <v>51.77</v>
      </c>
      <c r="AG109" s="81">
        <v>19.93</v>
      </c>
      <c r="AH109" s="81">
        <v>14.95</v>
      </c>
      <c r="AI109" s="79">
        <v>39.6</v>
      </c>
      <c r="AJ109" s="79">
        <v>4.28</v>
      </c>
      <c r="AK109" s="79">
        <v>0.62</v>
      </c>
      <c r="AL109" s="79">
        <v>1.74</v>
      </c>
      <c r="AM109" s="79">
        <v>1338.41</v>
      </c>
      <c r="AN109" s="79">
        <v>45.62</v>
      </c>
      <c r="AO109" s="82">
        <v>32.11</v>
      </c>
      <c r="AP109" s="82">
        <v>12.1</v>
      </c>
      <c r="AQ109" s="82">
        <v>32.11</v>
      </c>
      <c r="AR109" s="82">
        <v>8.61</v>
      </c>
      <c r="AS109" s="36"/>
    </row>
    <row r="110" spans="1:45" ht="12.75" x14ac:dyDescent="0.2">
      <c r="A110" s="83" t="s">
        <v>22</v>
      </c>
      <c r="B110" s="84" t="s">
        <v>65</v>
      </c>
      <c r="C110" s="85" t="s">
        <v>22</v>
      </c>
      <c r="D110" s="86"/>
      <c r="E110" s="86"/>
      <c r="F110" s="86"/>
      <c r="G110" s="86">
        <v>100.48</v>
      </c>
      <c r="H110" s="86"/>
      <c r="I110" s="86"/>
      <c r="J110" s="86"/>
      <c r="K110" s="87"/>
      <c r="L110" s="86">
        <v>3107.93</v>
      </c>
      <c r="M110" s="86"/>
      <c r="N110" s="86"/>
      <c r="O110" s="88"/>
      <c r="P110" s="89"/>
      <c r="Q110" s="88"/>
      <c r="R110" s="88"/>
      <c r="S110" s="88"/>
      <c r="T110" s="89" t="s">
        <v>65</v>
      </c>
      <c r="U110" s="89"/>
      <c r="V110" s="88">
        <v>3107.93</v>
      </c>
      <c r="W110" s="88"/>
      <c r="X110" s="89"/>
      <c r="Y110" s="89">
        <v>100.48</v>
      </c>
      <c r="Z110" s="89"/>
      <c r="AA110" s="89"/>
      <c r="AB110" s="89"/>
      <c r="AC110" s="89"/>
      <c r="AD110" s="89"/>
      <c r="AE110" s="90"/>
      <c r="AF110" s="90"/>
      <c r="AG110" s="90"/>
      <c r="AH110" s="90"/>
      <c r="AI110" s="88"/>
      <c r="AJ110" s="88"/>
      <c r="AK110" s="88"/>
      <c r="AL110" s="88"/>
      <c r="AM110" s="88"/>
      <c r="AN110" s="88"/>
      <c r="AO110" s="91" t="s">
        <v>22</v>
      </c>
      <c r="AP110" s="91" t="s">
        <v>22</v>
      </c>
      <c r="AQ110" s="91" t="s">
        <v>22</v>
      </c>
      <c r="AR110" s="91" t="s">
        <v>22</v>
      </c>
      <c r="AS110" s="64"/>
    </row>
    <row r="111" spans="1:45" ht="48" x14ac:dyDescent="0.2">
      <c r="A111" s="74">
        <v>44</v>
      </c>
      <c r="B111" s="75" t="s">
        <v>287</v>
      </c>
      <c r="C111" s="76">
        <v>13</v>
      </c>
      <c r="D111" s="77">
        <v>489.16</v>
      </c>
      <c r="E111" s="77" t="s">
        <v>288</v>
      </c>
      <c r="F111" s="77"/>
      <c r="G111" s="77">
        <v>6359.08</v>
      </c>
      <c r="H111" s="77" t="s">
        <v>289</v>
      </c>
      <c r="I111" s="77"/>
      <c r="J111" s="77" t="s">
        <v>59</v>
      </c>
      <c r="K111" s="78" t="s">
        <v>60</v>
      </c>
      <c r="L111" s="77">
        <v>54751.71</v>
      </c>
      <c r="M111" s="77" t="s">
        <v>290</v>
      </c>
      <c r="N111" s="77"/>
      <c r="O111" s="79">
        <f>0+0</f>
        <v>0</v>
      </c>
      <c r="P111" s="80" t="s">
        <v>78</v>
      </c>
      <c r="Q111" s="79" t="s">
        <v>79</v>
      </c>
      <c r="R111" s="79">
        <v>6359.08</v>
      </c>
      <c r="S111" s="79">
        <v>54751.71</v>
      </c>
      <c r="T111" s="80"/>
      <c r="U111" s="80"/>
      <c r="V111" s="79"/>
      <c r="W111" s="79"/>
      <c r="X111" s="80">
        <v>54751.71</v>
      </c>
      <c r="Y111" s="80"/>
      <c r="Z111" s="80"/>
      <c r="AA111" s="80"/>
      <c r="AB111" s="80"/>
      <c r="AC111" s="80"/>
      <c r="AD111" s="80"/>
      <c r="AE111" s="81"/>
      <c r="AF111" s="81"/>
      <c r="AG111" s="81"/>
      <c r="AH111" s="81">
        <v>54751.71</v>
      </c>
      <c r="AI111" s="79"/>
      <c r="AJ111" s="79"/>
      <c r="AK111" s="79"/>
      <c r="AL111" s="79">
        <v>6359.08</v>
      </c>
      <c r="AM111" s="79">
        <v>54751.71</v>
      </c>
      <c r="AN111" s="79">
        <v>6359.08</v>
      </c>
      <c r="AO111" s="82">
        <v>32.11</v>
      </c>
      <c r="AP111" s="82">
        <v>12.1</v>
      </c>
      <c r="AQ111" s="82">
        <v>32.11</v>
      </c>
      <c r="AR111" s="82">
        <v>8.61</v>
      </c>
      <c r="AS111" s="36"/>
    </row>
    <row r="112" spans="1:45" ht="17.850000000000001" customHeight="1" x14ac:dyDescent="0.2">
      <c r="A112" s="72" t="s">
        <v>291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36"/>
    </row>
    <row r="113" spans="1:45" ht="60" x14ac:dyDescent="0.2">
      <c r="A113" s="74">
        <v>45</v>
      </c>
      <c r="B113" s="75" t="s">
        <v>292</v>
      </c>
      <c r="C113" s="76">
        <v>0.1</v>
      </c>
      <c r="D113" s="77">
        <v>162.24</v>
      </c>
      <c r="E113" s="77">
        <v>162.24</v>
      </c>
      <c r="F113" s="77"/>
      <c r="G113" s="77">
        <v>16.22</v>
      </c>
      <c r="H113" s="77">
        <v>16.22</v>
      </c>
      <c r="I113" s="77"/>
      <c r="J113" s="77" t="s">
        <v>59</v>
      </c>
      <c r="K113" s="78" t="s">
        <v>60</v>
      </c>
      <c r="L113" s="77">
        <v>520.95000000000005</v>
      </c>
      <c r="M113" s="77">
        <v>520.95000000000005</v>
      </c>
      <c r="N113" s="77"/>
      <c r="O113" s="79">
        <f>16.22+0</f>
        <v>16.22</v>
      </c>
      <c r="P113" s="80" t="s">
        <v>63</v>
      </c>
      <c r="Q113" s="79" t="s">
        <v>293</v>
      </c>
      <c r="R113" s="79">
        <v>16.22</v>
      </c>
      <c r="S113" s="79">
        <v>520.95000000000005</v>
      </c>
      <c r="T113" s="80"/>
      <c r="U113" s="80"/>
      <c r="V113" s="79"/>
      <c r="W113" s="79"/>
      <c r="X113" s="80">
        <v>1229.45</v>
      </c>
      <c r="Y113" s="80"/>
      <c r="Z113" s="80"/>
      <c r="AA113" s="80"/>
      <c r="AB113" s="80"/>
      <c r="AC113" s="80"/>
      <c r="AD113" s="80"/>
      <c r="AE113" s="81">
        <v>520.95000000000005</v>
      </c>
      <c r="AF113" s="81"/>
      <c r="AG113" s="81"/>
      <c r="AH113" s="81"/>
      <c r="AI113" s="79">
        <v>16.22</v>
      </c>
      <c r="AJ113" s="79"/>
      <c r="AK113" s="79"/>
      <c r="AL113" s="79"/>
      <c r="AM113" s="79">
        <v>520.95000000000005</v>
      </c>
      <c r="AN113" s="79">
        <v>16.22</v>
      </c>
      <c r="AO113" s="82">
        <v>32.11</v>
      </c>
      <c r="AP113" s="82">
        <v>12.1</v>
      </c>
      <c r="AQ113" s="82">
        <v>32.11</v>
      </c>
      <c r="AR113" s="82">
        <v>8.61</v>
      </c>
      <c r="AS113" s="36"/>
    </row>
    <row r="114" spans="1:45" ht="12.75" x14ac:dyDescent="0.2">
      <c r="A114" s="83" t="s">
        <v>22</v>
      </c>
      <c r="B114" s="84" t="s">
        <v>65</v>
      </c>
      <c r="C114" s="85" t="s">
        <v>22</v>
      </c>
      <c r="D114" s="86"/>
      <c r="E114" s="86"/>
      <c r="F114" s="86"/>
      <c r="G114" s="86">
        <v>38.28</v>
      </c>
      <c r="H114" s="86"/>
      <c r="I114" s="86"/>
      <c r="J114" s="86"/>
      <c r="K114" s="87"/>
      <c r="L114" s="86">
        <v>1229.45</v>
      </c>
      <c r="M114" s="86"/>
      <c r="N114" s="86"/>
      <c r="O114" s="88"/>
      <c r="P114" s="89"/>
      <c r="Q114" s="88"/>
      <c r="R114" s="88"/>
      <c r="S114" s="88"/>
      <c r="T114" s="89" t="s">
        <v>65</v>
      </c>
      <c r="U114" s="89"/>
      <c r="V114" s="88">
        <v>1229.45</v>
      </c>
      <c r="W114" s="88"/>
      <c r="X114" s="89"/>
      <c r="Y114" s="89">
        <v>38.28</v>
      </c>
      <c r="Z114" s="89"/>
      <c r="AA114" s="89"/>
      <c r="AB114" s="89"/>
      <c r="AC114" s="89"/>
      <c r="AD114" s="89"/>
      <c r="AE114" s="90"/>
      <c r="AF114" s="90"/>
      <c r="AG114" s="90"/>
      <c r="AH114" s="90"/>
      <c r="AI114" s="88"/>
      <c r="AJ114" s="88"/>
      <c r="AK114" s="88"/>
      <c r="AL114" s="88"/>
      <c r="AM114" s="88"/>
      <c r="AN114" s="88"/>
      <c r="AO114" s="91" t="s">
        <v>22</v>
      </c>
      <c r="AP114" s="91" t="s">
        <v>22</v>
      </c>
      <c r="AQ114" s="91" t="s">
        <v>22</v>
      </c>
      <c r="AR114" s="91" t="s">
        <v>22</v>
      </c>
      <c r="AS114" s="64"/>
    </row>
    <row r="115" spans="1:45" ht="156" x14ac:dyDescent="0.2">
      <c r="A115" s="74">
        <v>46</v>
      </c>
      <c r="B115" s="75" t="s">
        <v>294</v>
      </c>
      <c r="C115" s="76">
        <v>0.1</v>
      </c>
      <c r="D115" s="77">
        <v>52.83</v>
      </c>
      <c r="E115" s="77" t="s">
        <v>295</v>
      </c>
      <c r="F115" s="77" t="s">
        <v>296</v>
      </c>
      <c r="G115" s="77">
        <v>5.28</v>
      </c>
      <c r="H115" s="77" t="s">
        <v>297</v>
      </c>
      <c r="I115" s="77" t="s">
        <v>298</v>
      </c>
      <c r="J115" s="77" t="s">
        <v>59</v>
      </c>
      <c r="K115" s="78" t="s">
        <v>60</v>
      </c>
      <c r="L115" s="77">
        <v>166.79</v>
      </c>
      <c r="M115" s="77" t="s">
        <v>299</v>
      </c>
      <c r="N115" s="77" t="s">
        <v>300</v>
      </c>
      <c r="O115" s="79">
        <f>5.14+0.03</f>
        <v>5.17</v>
      </c>
      <c r="P115" s="80" t="s">
        <v>63</v>
      </c>
      <c r="Q115" s="79" t="s">
        <v>301</v>
      </c>
      <c r="R115" s="79">
        <v>5.28</v>
      </c>
      <c r="S115" s="79">
        <v>166.79</v>
      </c>
      <c r="T115" s="80"/>
      <c r="U115" s="80"/>
      <c r="V115" s="79"/>
      <c r="W115" s="79"/>
      <c r="X115" s="80">
        <v>386.19</v>
      </c>
      <c r="Y115" s="80"/>
      <c r="Z115" s="80"/>
      <c r="AA115" s="80"/>
      <c r="AB115" s="80"/>
      <c r="AC115" s="80"/>
      <c r="AD115" s="80"/>
      <c r="AE115" s="81">
        <v>165.17</v>
      </c>
      <c r="AF115" s="81">
        <v>1.47</v>
      </c>
      <c r="AG115" s="81">
        <v>1.04</v>
      </c>
      <c r="AH115" s="81">
        <v>0.15</v>
      </c>
      <c r="AI115" s="79">
        <v>5.14</v>
      </c>
      <c r="AJ115" s="79">
        <v>0.12</v>
      </c>
      <c r="AK115" s="79">
        <v>0.03</v>
      </c>
      <c r="AL115" s="79">
        <v>0.02</v>
      </c>
      <c r="AM115" s="79">
        <v>166.79</v>
      </c>
      <c r="AN115" s="79">
        <v>5.28</v>
      </c>
      <c r="AO115" s="82">
        <v>32.11</v>
      </c>
      <c r="AP115" s="82">
        <v>12.1</v>
      </c>
      <c r="AQ115" s="82">
        <v>32.11</v>
      </c>
      <c r="AR115" s="82">
        <v>8.61</v>
      </c>
      <c r="AS115" s="36"/>
    </row>
    <row r="116" spans="1:45" ht="12.75" x14ac:dyDescent="0.2">
      <c r="A116" s="83" t="s">
        <v>22</v>
      </c>
      <c r="B116" s="84" t="s">
        <v>65</v>
      </c>
      <c r="C116" s="85" t="s">
        <v>22</v>
      </c>
      <c r="D116" s="86"/>
      <c r="E116" s="86"/>
      <c r="F116" s="86"/>
      <c r="G116" s="86">
        <v>12.08</v>
      </c>
      <c r="H116" s="86"/>
      <c r="I116" s="86"/>
      <c r="J116" s="86"/>
      <c r="K116" s="87"/>
      <c r="L116" s="86">
        <v>386.19</v>
      </c>
      <c r="M116" s="86"/>
      <c r="N116" s="86"/>
      <c r="O116" s="88"/>
      <c r="P116" s="89"/>
      <c r="Q116" s="88"/>
      <c r="R116" s="88"/>
      <c r="S116" s="88"/>
      <c r="T116" s="89" t="s">
        <v>65</v>
      </c>
      <c r="U116" s="89"/>
      <c r="V116" s="88">
        <v>386.19</v>
      </c>
      <c r="W116" s="88"/>
      <c r="X116" s="89"/>
      <c r="Y116" s="89">
        <v>12.08</v>
      </c>
      <c r="Z116" s="89"/>
      <c r="AA116" s="89"/>
      <c r="AB116" s="89"/>
      <c r="AC116" s="89"/>
      <c r="AD116" s="89"/>
      <c r="AE116" s="90"/>
      <c r="AF116" s="90"/>
      <c r="AG116" s="90"/>
      <c r="AH116" s="90"/>
      <c r="AI116" s="88"/>
      <c r="AJ116" s="88"/>
      <c r="AK116" s="88"/>
      <c r="AL116" s="88"/>
      <c r="AM116" s="88"/>
      <c r="AN116" s="88"/>
      <c r="AO116" s="91" t="s">
        <v>22</v>
      </c>
      <c r="AP116" s="91" t="s">
        <v>22</v>
      </c>
      <c r="AQ116" s="91" t="s">
        <v>22</v>
      </c>
      <c r="AR116" s="91" t="s">
        <v>22</v>
      </c>
      <c r="AS116" s="64"/>
    </row>
    <row r="117" spans="1:45" ht="36" x14ac:dyDescent="0.2">
      <c r="A117" s="74">
        <v>47</v>
      </c>
      <c r="B117" s="75" t="s">
        <v>302</v>
      </c>
      <c r="C117" s="76">
        <v>1.3</v>
      </c>
      <c r="D117" s="77">
        <v>15.09</v>
      </c>
      <c r="E117" s="77" t="s">
        <v>303</v>
      </c>
      <c r="F117" s="77"/>
      <c r="G117" s="77">
        <v>19.62</v>
      </c>
      <c r="H117" s="77" t="s">
        <v>304</v>
      </c>
      <c r="I117" s="77"/>
      <c r="J117" s="77" t="s">
        <v>59</v>
      </c>
      <c r="K117" s="78" t="s">
        <v>60</v>
      </c>
      <c r="L117" s="77">
        <v>168.9</v>
      </c>
      <c r="M117" s="77" t="s">
        <v>305</v>
      </c>
      <c r="N117" s="77"/>
      <c r="O117" s="79">
        <f>0+0</f>
        <v>0</v>
      </c>
      <c r="P117" s="80" t="s">
        <v>78</v>
      </c>
      <c r="Q117" s="79" t="s">
        <v>79</v>
      </c>
      <c r="R117" s="79">
        <v>19.62</v>
      </c>
      <c r="S117" s="79">
        <v>168.9</v>
      </c>
      <c r="T117" s="80"/>
      <c r="U117" s="80"/>
      <c r="V117" s="79"/>
      <c r="W117" s="79"/>
      <c r="X117" s="80">
        <v>168.9</v>
      </c>
      <c r="Y117" s="80"/>
      <c r="Z117" s="80"/>
      <c r="AA117" s="80"/>
      <c r="AB117" s="80"/>
      <c r="AC117" s="80"/>
      <c r="AD117" s="80"/>
      <c r="AE117" s="81"/>
      <c r="AF117" s="81"/>
      <c r="AG117" s="81"/>
      <c r="AH117" s="81">
        <v>168.9</v>
      </c>
      <c r="AI117" s="79"/>
      <c r="AJ117" s="79"/>
      <c r="AK117" s="79"/>
      <c r="AL117" s="79">
        <v>19.62</v>
      </c>
      <c r="AM117" s="79">
        <v>168.9</v>
      </c>
      <c r="AN117" s="79">
        <v>19.62</v>
      </c>
      <c r="AO117" s="82">
        <v>32.11</v>
      </c>
      <c r="AP117" s="82">
        <v>12.1</v>
      </c>
      <c r="AQ117" s="82">
        <v>32.11</v>
      </c>
      <c r="AR117" s="82">
        <v>8.61</v>
      </c>
      <c r="AS117" s="36"/>
    </row>
    <row r="118" spans="1:45" ht="156" x14ac:dyDescent="0.2">
      <c r="A118" s="74">
        <v>48</v>
      </c>
      <c r="B118" s="75" t="s">
        <v>306</v>
      </c>
      <c r="C118" s="76">
        <v>0.1</v>
      </c>
      <c r="D118" s="77">
        <v>1712.01</v>
      </c>
      <c r="E118" s="77" t="s">
        <v>307</v>
      </c>
      <c r="F118" s="77" t="s">
        <v>308</v>
      </c>
      <c r="G118" s="77">
        <v>171.2</v>
      </c>
      <c r="H118" s="77" t="s">
        <v>309</v>
      </c>
      <c r="I118" s="77" t="s">
        <v>310</v>
      </c>
      <c r="J118" s="77" t="s">
        <v>59</v>
      </c>
      <c r="K118" s="78" t="s">
        <v>60</v>
      </c>
      <c r="L118" s="77">
        <v>3082.19</v>
      </c>
      <c r="M118" s="77" t="s">
        <v>311</v>
      </c>
      <c r="N118" s="77" t="s">
        <v>312</v>
      </c>
      <c r="O118" s="79">
        <f>67.6+2.67</f>
        <v>70.27</v>
      </c>
      <c r="P118" s="80" t="s">
        <v>63</v>
      </c>
      <c r="Q118" s="79" t="s">
        <v>313</v>
      </c>
      <c r="R118" s="79">
        <v>171.2</v>
      </c>
      <c r="S118" s="79">
        <v>3082.19</v>
      </c>
      <c r="T118" s="80"/>
      <c r="U118" s="80"/>
      <c r="V118" s="79"/>
      <c r="W118" s="79"/>
      <c r="X118" s="80">
        <v>6060.48</v>
      </c>
      <c r="Y118" s="80"/>
      <c r="Z118" s="80"/>
      <c r="AA118" s="80"/>
      <c r="AB118" s="80"/>
      <c r="AC118" s="80"/>
      <c r="AD118" s="80"/>
      <c r="AE118" s="81">
        <v>2170.4699999999998</v>
      </c>
      <c r="AF118" s="81">
        <v>68.2</v>
      </c>
      <c r="AG118" s="81">
        <v>85.81</v>
      </c>
      <c r="AH118" s="81">
        <v>843.52</v>
      </c>
      <c r="AI118" s="79">
        <v>67.599999999999994</v>
      </c>
      <c r="AJ118" s="79">
        <v>5.64</v>
      </c>
      <c r="AK118" s="79">
        <v>2.67</v>
      </c>
      <c r="AL118" s="79">
        <v>97.96</v>
      </c>
      <c r="AM118" s="79">
        <v>3082.19</v>
      </c>
      <c r="AN118" s="79">
        <v>171.2</v>
      </c>
      <c r="AO118" s="82">
        <v>32.11</v>
      </c>
      <c r="AP118" s="82">
        <v>12.1</v>
      </c>
      <c r="AQ118" s="82">
        <v>32.11</v>
      </c>
      <c r="AR118" s="82">
        <v>8.61</v>
      </c>
      <c r="AS118" s="36"/>
    </row>
    <row r="119" spans="1:45" ht="12.75" x14ac:dyDescent="0.2">
      <c r="A119" s="83" t="s">
        <v>22</v>
      </c>
      <c r="B119" s="84" t="s">
        <v>65</v>
      </c>
      <c r="C119" s="85" t="s">
        <v>22</v>
      </c>
      <c r="D119" s="86"/>
      <c r="E119" s="86"/>
      <c r="F119" s="86"/>
      <c r="G119" s="86">
        <v>263.70999999999998</v>
      </c>
      <c r="H119" s="86"/>
      <c r="I119" s="86"/>
      <c r="J119" s="86"/>
      <c r="K119" s="87"/>
      <c r="L119" s="86">
        <v>6060.48</v>
      </c>
      <c r="M119" s="86"/>
      <c r="N119" s="86"/>
      <c r="O119" s="88"/>
      <c r="P119" s="89"/>
      <c r="Q119" s="88"/>
      <c r="R119" s="88"/>
      <c r="S119" s="88"/>
      <c r="T119" s="89" t="s">
        <v>65</v>
      </c>
      <c r="U119" s="89"/>
      <c r="V119" s="88">
        <v>6060.48</v>
      </c>
      <c r="W119" s="88"/>
      <c r="X119" s="89"/>
      <c r="Y119" s="89">
        <v>263.70999999999998</v>
      </c>
      <c r="Z119" s="89"/>
      <c r="AA119" s="89"/>
      <c r="AB119" s="89"/>
      <c r="AC119" s="89"/>
      <c r="AD119" s="89"/>
      <c r="AE119" s="90"/>
      <c r="AF119" s="90"/>
      <c r="AG119" s="90"/>
      <c r="AH119" s="90"/>
      <c r="AI119" s="88"/>
      <c r="AJ119" s="88"/>
      <c r="AK119" s="88"/>
      <c r="AL119" s="88"/>
      <c r="AM119" s="88"/>
      <c r="AN119" s="88"/>
      <c r="AO119" s="91" t="s">
        <v>22</v>
      </c>
      <c r="AP119" s="91" t="s">
        <v>22</v>
      </c>
      <c r="AQ119" s="91" t="s">
        <v>22</v>
      </c>
      <c r="AR119" s="91" t="s">
        <v>22</v>
      </c>
      <c r="AS119" s="64"/>
    </row>
    <row r="120" spans="1:45" ht="156" x14ac:dyDescent="0.2">
      <c r="A120" s="74">
        <v>49</v>
      </c>
      <c r="B120" s="75" t="s">
        <v>314</v>
      </c>
      <c r="C120" s="76">
        <v>0.1</v>
      </c>
      <c r="D120" s="77">
        <v>143.34</v>
      </c>
      <c r="E120" s="77" t="s">
        <v>315</v>
      </c>
      <c r="F120" s="77" t="s">
        <v>316</v>
      </c>
      <c r="G120" s="77">
        <v>14.33</v>
      </c>
      <c r="H120" s="77">
        <v>13.82</v>
      </c>
      <c r="I120" s="77" t="s">
        <v>317</v>
      </c>
      <c r="J120" s="77" t="s">
        <v>59</v>
      </c>
      <c r="K120" s="78" t="s">
        <v>60</v>
      </c>
      <c r="L120" s="77">
        <v>450.05</v>
      </c>
      <c r="M120" s="77" t="s">
        <v>318</v>
      </c>
      <c r="N120" s="77" t="s">
        <v>319</v>
      </c>
      <c r="O120" s="79">
        <f>13.82+0.09</f>
        <v>13.91</v>
      </c>
      <c r="P120" s="80" t="s">
        <v>63</v>
      </c>
      <c r="Q120" s="79" t="s">
        <v>320</v>
      </c>
      <c r="R120" s="79">
        <v>14.33</v>
      </c>
      <c r="S120" s="79">
        <v>450.05</v>
      </c>
      <c r="T120" s="80"/>
      <c r="U120" s="80"/>
      <c r="V120" s="79"/>
      <c r="W120" s="79"/>
      <c r="X120" s="80">
        <v>1039.69</v>
      </c>
      <c r="Y120" s="80"/>
      <c r="Z120" s="80"/>
      <c r="AA120" s="80"/>
      <c r="AB120" s="80"/>
      <c r="AC120" s="80"/>
      <c r="AD120" s="80"/>
      <c r="AE120" s="81">
        <v>443.89</v>
      </c>
      <c r="AF120" s="81">
        <v>6.14</v>
      </c>
      <c r="AG120" s="81">
        <v>2.81</v>
      </c>
      <c r="AH120" s="81">
        <v>0.02</v>
      </c>
      <c r="AI120" s="79">
        <v>13.82</v>
      </c>
      <c r="AJ120" s="79">
        <v>0.51</v>
      </c>
      <c r="AK120" s="79">
        <v>0.09</v>
      </c>
      <c r="AL120" s="79"/>
      <c r="AM120" s="79">
        <v>450.05</v>
      </c>
      <c r="AN120" s="79">
        <v>14.33</v>
      </c>
      <c r="AO120" s="82">
        <v>32.11</v>
      </c>
      <c r="AP120" s="82">
        <v>12.1</v>
      </c>
      <c r="AQ120" s="82">
        <v>32.11</v>
      </c>
      <c r="AR120" s="82">
        <v>8.61</v>
      </c>
      <c r="AS120" s="36"/>
    </row>
    <row r="121" spans="1:45" ht="12.75" x14ac:dyDescent="0.2">
      <c r="A121" s="83" t="s">
        <v>22</v>
      </c>
      <c r="B121" s="84" t="s">
        <v>65</v>
      </c>
      <c r="C121" s="85" t="s">
        <v>22</v>
      </c>
      <c r="D121" s="86"/>
      <c r="E121" s="86"/>
      <c r="F121" s="86"/>
      <c r="G121" s="86">
        <v>32.64</v>
      </c>
      <c r="H121" s="86"/>
      <c r="I121" s="86"/>
      <c r="J121" s="86"/>
      <c r="K121" s="87"/>
      <c r="L121" s="86">
        <v>1039.69</v>
      </c>
      <c r="M121" s="86"/>
      <c r="N121" s="86"/>
      <c r="O121" s="88"/>
      <c r="P121" s="89"/>
      <c r="Q121" s="88"/>
      <c r="R121" s="88"/>
      <c r="S121" s="88"/>
      <c r="T121" s="89" t="s">
        <v>65</v>
      </c>
      <c r="U121" s="89"/>
      <c r="V121" s="88">
        <v>1039.69</v>
      </c>
      <c r="W121" s="88"/>
      <c r="X121" s="89"/>
      <c r="Y121" s="89">
        <v>32.64</v>
      </c>
      <c r="Z121" s="89"/>
      <c r="AA121" s="89"/>
      <c r="AB121" s="89"/>
      <c r="AC121" s="89"/>
      <c r="AD121" s="89"/>
      <c r="AE121" s="90"/>
      <c r="AF121" s="90"/>
      <c r="AG121" s="90"/>
      <c r="AH121" s="90"/>
      <c r="AI121" s="88"/>
      <c r="AJ121" s="88"/>
      <c r="AK121" s="88"/>
      <c r="AL121" s="88"/>
      <c r="AM121" s="88"/>
      <c r="AN121" s="88"/>
      <c r="AO121" s="91" t="s">
        <v>22</v>
      </c>
      <c r="AP121" s="91" t="s">
        <v>22</v>
      </c>
      <c r="AQ121" s="91" t="s">
        <v>22</v>
      </c>
      <c r="AR121" s="91" t="s">
        <v>22</v>
      </c>
      <c r="AS121" s="64"/>
    </row>
    <row r="122" spans="1:45" ht="36" x14ac:dyDescent="0.2">
      <c r="A122" s="74">
        <v>50</v>
      </c>
      <c r="B122" s="75" t="s">
        <v>321</v>
      </c>
      <c r="C122" s="76">
        <v>3.8E-3</v>
      </c>
      <c r="D122" s="77">
        <v>27390.91</v>
      </c>
      <c r="E122" s="77" t="s">
        <v>322</v>
      </c>
      <c r="F122" s="77"/>
      <c r="G122" s="77">
        <v>104.09</v>
      </c>
      <c r="H122" s="77" t="s">
        <v>323</v>
      </c>
      <c r="I122" s="77"/>
      <c r="J122" s="77" t="s">
        <v>59</v>
      </c>
      <c r="K122" s="78" t="s">
        <v>60</v>
      </c>
      <c r="L122" s="77">
        <v>896.18</v>
      </c>
      <c r="M122" s="77" t="s">
        <v>324</v>
      </c>
      <c r="N122" s="77"/>
      <c r="O122" s="79">
        <f>0+0</f>
        <v>0</v>
      </c>
      <c r="P122" s="80" t="s">
        <v>78</v>
      </c>
      <c r="Q122" s="79" t="s">
        <v>79</v>
      </c>
      <c r="R122" s="79">
        <v>104.09</v>
      </c>
      <c r="S122" s="79">
        <v>896.18</v>
      </c>
      <c r="T122" s="80"/>
      <c r="U122" s="80"/>
      <c r="V122" s="79"/>
      <c r="W122" s="79"/>
      <c r="X122" s="80">
        <v>896.18</v>
      </c>
      <c r="Y122" s="80"/>
      <c r="Z122" s="80"/>
      <c r="AA122" s="80"/>
      <c r="AB122" s="80"/>
      <c r="AC122" s="80"/>
      <c r="AD122" s="80"/>
      <c r="AE122" s="81"/>
      <c r="AF122" s="81"/>
      <c r="AG122" s="81"/>
      <c r="AH122" s="81">
        <v>896.18</v>
      </c>
      <c r="AI122" s="79"/>
      <c r="AJ122" s="79"/>
      <c r="AK122" s="79"/>
      <c r="AL122" s="79">
        <v>104.09</v>
      </c>
      <c r="AM122" s="79">
        <v>896.18</v>
      </c>
      <c r="AN122" s="79">
        <v>104.09</v>
      </c>
      <c r="AO122" s="82">
        <v>32.11</v>
      </c>
      <c r="AP122" s="82">
        <v>12.1</v>
      </c>
      <c r="AQ122" s="82">
        <v>32.11</v>
      </c>
      <c r="AR122" s="82">
        <v>8.61</v>
      </c>
      <c r="AS122" s="36"/>
    </row>
    <row r="123" spans="1:45" ht="36" x14ac:dyDescent="0.2">
      <c r="A123" s="92">
        <v>51</v>
      </c>
      <c r="B123" s="93" t="s">
        <v>325</v>
      </c>
      <c r="C123" s="94">
        <v>1.2999999999999999E-3</v>
      </c>
      <c r="D123" s="95">
        <v>11594.98</v>
      </c>
      <c r="E123" s="95" t="s">
        <v>326</v>
      </c>
      <c r="F123" s="95"/>
      <c r="G123" s="95">
        <v>15.07</v>
      </c>
      <c r="H123" s="95" t="s">
        <v>327</v>
      </c>
      <c r="I123" s="95"/>
      <c r="J123" s="95" t="s">
        <v>59</v>
      </c>
      <c r="K123" s="96" t="s">
        <v>60</v>
      </c>
      <c r="L123" s="95">
        <v>129.78</v>
      </c>
      <c r="M123" s="95" t="s">
        <v>328</v>
      </c>
      <c r="N123" s="95"/>
      <c r="O123" s="97">
        <f>0+0</f>
        <v>0</v>
      </c>
      <c r="P123" s="98" t="s">
        <v>78</v>
      </c>
      <c r="Q123" s="97" t="s">
        <v>79</v>
      </c>
      <c r="R123" s="97">
        <v>15.07</v>
      </c>
      <c r="S123" s="97">
        <v>129.78</v>
      </c>
      <c r="T123" s="98"/>
      <c r="U123" s="98"/>
      <c r="V123" s="97"/>
      <c r="W123" s="97"/>
      <c r="X123" s="98">
        <v>129.78</v>
      </c>
      <c r="Y123" s="98"/>
      <c r="Z123" s="98"/>
      <c r="AA123" s="98"/>
      <c r="AB123" s="98"/>
      <c r="AC123" s="98"/>
      <c r="AD123" s="98"/>
      <c r="AE123" s="99"/>
      <c r="AF123" s="99"/>
      <c r="AG123" s="99"/>
      <c r="AH123" s="99">
        <v>129.78</v>
      </c>
      <c r="AI123" s="97"/>
      <c r="AJ123" s="97"/>
      <c r="AK123" s="97"/>
      <c r="AL123" s="97">
        <v>15.07</v>
      </c>
      <c r="AM123" s="97">
        <v>129.78</v>
      </c>
      <c r="AN123" s="97">
        <v>15.07</v>
      </c>
      <c r="AO123" s="100">
        <v>32.11</v>
      </c>
      <c r="AP123" s="100">
        <v>12.1</v>
      </c>
      <c r="AQ123" s="100">
        <v>32.11</v>
      </c>
      <c r="AR123" s="100">
        <v>8.61</v>
      </c>
      <c r="AS123" s="36"/>
    </row>
    <row r="124" spans="1:45" ht="21" customHeight="1" x14ac:dyDescent="0.2">
      <c r="A124" s="101" t="s">
        <v>329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36"/>
    </row>
    <row r="125" spans="1:45" ht="60" x14ac:dyDescent="0.2">
      <c r="A125" s="74">
        <v>52</v>
      </c>
      <c r="B125" s="75" t="s">
        <v>330</v>
      </c>
      <c r="C125" s="76">
        <v>38.846499999999999</v>
      </c>
      <c r="D125" s="77">
        <v>42.98</v>
      </c>
      <c r="E125" s="77"/>
      <c r="F125" s="77">
        <v>42.98</v>
      </c>
      <c r="G125" s="77">
        <v>1669.62</v>
      </c>
      <c r="H125" s="77"/>
      <c r="I125" s="77">
        <v>1669.62</v>
      </c>
      <c r="J125" s="77" t="s">
        <v>59</v>
      </c>
      <c r="K125" s="78" t="s">
        <v>60</v>
      </c>
      <c r="L125" s="77">
        <v>20202.509999999998</v>
      </c>
      <c r="M125" s="77"/>
      <c r="N125" s="77">
        <v>20202.509999999998</v>
      </c>
      <c r="O125" s="79">
        <f>0+0</f>
        <v>0</v>
      </c>
      <c r="P125" s="80" t="s">
        <v>63</v>
      </c>
      <c r="Q125" s="79" t="s">
        <v>79</v>
      </c>
      <c r="R125" s="79">
        <v>1669.62</v>
      </c>
      <c r="S125" s="79">
        <v>20202.509999999998</v>
      </c>
      <c r="T125" s="80"/>
      <c r="U125" s="80"/>
      <c r="V125" s="79"/>
      <c r="W125" s="79"/>
      <c r="X125" s="80">
        <v>20202.509999999998</v>
      </c>
      <c r="Y125" s="80"/>
      <c r="Z125" s="80"/>
      <c r="AA125" s="80"/>
      <c r="AB125" s="80"/>
      <c r="AC125" s="80"/>
      <c r="AD125" s="80"/>
      <c r="AE125" s="81"/>
      <c r="AF125" s="81">
        <v>20202.509999999998</v>
      </c>
      <c r="AG125" s="81"/>
      <c r="AH125" s="81"/>
      <c r="AI125" s="79"/>
      <c r="AJ125" s="79">
        <v>1669.62</v>
      </c>
      <c r="AK125" s="79"/>
      <c r="AL125" s="79"/>
      <c r="AM125" s="79">
        <v>20202.509999999998</v>
      </c>
      <c r="AN125" s="79">
        <v>1669.62</v>
      </c>
      <c r="AO125" s="82">
        <v>32.11</v>
      </c>
      <c r="AP125" s="82">
        <v>12.1</v>
      </c>
      <c r="AQ125" s="82">
        <v>32.11</v>
      </c>
      <c r="AR125" s="82">
        <v>8.61</v>
      </c>
      <c r="AS125" s="36"/>
    </row>
    <row r="126" spans="1:45" ht="12.75" x14ac:dyDescent="0.2">
      <c r="A126" s="83" t="s">
        <v>22</v>
      </c>
      <c r="B126" s="84" t="s">
        <v>65</v>
      </c>
      <c r="C126" s="85" t="s">
        <v>22</v>
      </c>
      <c r="D126" s="86"/>
      <c r="E126" s="86"/>
      <c r="F126" s="86"/>
      <c r="G126" s="86">
        <v>1669.62</v>
      </c>
      <c r="H126" s="86"/>
      <c r="I126" s="86"/>
      <c r="J126" s="86"/>
      <c r="K126" s="87"/>
      <c r="L126" s="86">
        <v>20202.509999999998</v>
      </c>
      <c r="M126" s="86"/>
      <c r="N126" s="86"/>
      <c r="O126" s="88"/>
      <c r="P126" s="89"/>
      <c r="Q126" s="88"/>
      <c r="R126" s="88"/>
      <c r="S126" s="88"/>
      <c r="T126" s="89" t="s">
        <v>65</v>
      </c>
      <c r="U126" s="89"/>
      <c r="V126" s="88">
        <v>20202.509999999998</v>
      </c>
      <c r="W126" s="88"/>
      <c r="X126" s="89"/>
      <c r="Y126" s="89">
        <v>1669.62</v>
      </c>
      <c r="Z126" s="89"/>
      <c r="AA126" s="89"/>
      <c r="AB126" s="89"/>
      <c r="AC126" s="89"/>
      <c r="AD126" s="89"/>
      <c r="AE126" s="90"/>
      <c r="AF126" s="90"/>
      <c r="AG126" s="90"/>
      <c r="AH126" s="90"/>
      <c r="AI126" s="88"/>
      <c r="AJ126" s="88"/>
      <c r="AK126" s="88"/>
      <c r="AL126" s="88"/>
      <c r="AM126" s="88"/>
      <c r="AN126" s="88"/>
      <c r="AO126" s="91" t="s">
        <v>22</v>
      </c>
      <c r="AP126" s="91" t="s">
        <v>22</v>
      </c>
      <c r="AQ126" s="91" t="s">
        <v>22</v>
      </c>
      <c r="AR126" s="91" t="s">
        <v>22</v>
      </c>
      <c r="AS126" s="64"/>
    </row>
    <row r="127" spans="1:45" ht="60" x14ac:dyDescent="0.2">
      <c r="A127" s="74">
        <v>53</v>
      </c>
      <c r="B127" s="75" t="s">
        <v>331</v>
      </c>
      <c r="C127" s="76">
        <v>38.846499999999999</v>
      </c>
      <c r="D127" s="77">
        <v>11.42</v>
      </c>
      <c r="E127" s="77"/>
      <c r="F127" s="77">
        <v>11.42</v>
      </c>
      <c r="G127" s="77">
        <v>443.63</v>
      </c>
      <c r="H127" s="77"/>
      <c r="I127" s="77">
        <v>443.63</v>
      </c>
      <c r="J127" s="77" t="s">
        <v>59</v>
      </c>
      <c r="K127" s="78" t="s">
        <v>60</v>
      </c>
      <c r="L127" s="77">
        <v>5367.81</v>
      </c>
      <c r="M127" s="77"/>
      <c r="N127" s="77">
        <v>5367.81</v>
      </c>
      <c r="O127" s="79">
        <f>0+0</f>
        <v>0</v>
      </c>
      <c r="P127" s="80" t="s">
        <v>63</v>
      </c>
      <c r="Q127" s="79" t="s">
        <v>79</v>
      </c>
      <c r="R127" s="79">
        <v>443.63</v>
      </c>
      <c r="S127" s="79">
        <v>5367.81</v>
      </c>
      <c r="T127" s="80"/>
      <c r="U127" s="80"/>
      <c r="V127" s="79"/>
      <c r="W127" s="79"/>
      <c r="X127" s="80">
        <v>5367.81</v>
      </c>
      <c r="Y127" s="80"/>
      <c r="Z127" s="80"/>
      <c r="AA127" s="80"/>
      <c r="AB127" s="80"/>
      <c r="AC127" s="80"/>
      <c r="AD127" s="80"/>
      <c r="AE127" s="81"/>
      <c r="AF127" s="81">
        <v>5367.81</v>
      </c>
      <c r="AG127" s="81"/>
      <c r="AH127" s="81"/>
      <c r="AI127" s="79"/>
      <c r="AJ127" s="79">
        <v>443.63</v>
      </c>
      <c r="AK127" s="79"/>
      <c r="AL127" s="79"/>
      <c r="AM127" s="79">
        <v>5367.81</v>
      </c>
      <c r="AN127" s="79">
        <v>443.63</v>
      </c>
      <c r="AO127" s="82">
        <v>32.11</v>
      </c>
      <c r="AP127" s="82">
        <v>12.1</v>
      </c>
      <c r="AQ127" s="82">
        <v>32.11</v>
      </c>
      <c r="AR127" s="82">
        <v>8.61</v>
      </c>
      <c r="AS127" s="36"/>
    </row>
    <row r="128" spans="1:45" ht="12.75" x14ac:dyDescent="0.2">
      <c r="A128" s="102" t="s">
        <v>22</v>
      </c>
      <c r="B128" s="103" t="s">
        <v>65</v>
      </c>
      <c r="C128" s="104" t="s">
        <v>22</v>
      </c>
      <c r="D128" s="105"/>
      <c r="E128" s="105"/>
      <c r="F128" s="105"/>
      <c r="G128" s="105">
        <v>443.63</v>
      </c>
      <c r="H128" s="105"/>
      <c r="I128" s="105"/>
      <c r="J128" s="105"/>
      <c r="K128" s="106"/>
      <c r="L128" s="105">
        <v>5367.81</v>
      </c>
      <c r="M128" s="105"/>
      <c r="N128" s="105"/>
      <c r="O128" s="107"/>
      <c r="P128" s="108"/>
      <c r="Q128" s="107"/>
      <c r="R128" s="107"/>
      <c r="S128" s="107"/>
      <c r="T128" s="108" t="s">
        <v>65</v>
      </c>
      <c r="U128" s="108"/>
      <c r="V128" s="107">
        <v>5367.81</v>
      </c>
      <c r="W128" s="107"/>
      <c r="X128" s="108"/>
      <c r="Y128" s="108">
        <v>443.63</v>
      </c>
      <c r="Z128" s="108"/>
      <c r="AA128" s="108"/>
      <c r="AB128" s="108"/>
      <c r="AC128" s="108"/>
      <c r="AD128" s="108"/>
      <c r="AE128" s="109"/>
      <c r="AF128" s="109"/>
      <c r="AG128" s="109"/>
      <c r="AH128" s="109"/>
      <c r="AI128" s="107"/>
      <c r="AJ128" s="107"/>
      <c r="AK128" s="107"/>
      <c r="AL128" s="107"/>
      <c r="AM128" s="107"/>
      <c r="AN128" s="107"/>
      <c r="AO128" s="110" t="s">
        <v>22</v>
      </c>
      <c r="AP128" s="110" t="s">
        <v>22</v>
      </c>
      <c r="AQ128" s="110" t="s">
        <v>22</v>
      </c>
      <c r="AR128" s="110" t="s">
        <v>22</v>
      </c>
      <c r="AS128" s="64"/>
    </row>
    <row r="129" spans="1:45" ht="51" x14ac:dyDescent="0.2">
      <c r="A129" s="112" t="s">
        <v>332</v>
      </c>
      <c r="B129" s="113"/>
      <c r="C129" s="113"/>
      <c r="D129" s="113"/>
      <c r="E129" s="113"/>
      <c r="F129" s="113"/>
      <c r="G129" s="114">
        <v>1671967.31</v>
      </c>
      <c r="H129" s="114" t="s">
        <v>361</v>
      </c>
      <c r="I129" s="114" t="s">
        <v>362</v>
      </c>
      <c r="J129" s="114"/>
      <c r="K129" s="114"/>
      <c r="L129" s="114" t="s">
        <v>333</v>
      </c>
      <c r="M129" s="114" t="s">
        <v>333</v>
      </c>
      <c r="N129" s="114" t="s">
        <v>333</v>
      </c>
      <c r="O129" s="114" t="s">
        <v>336</v>
      </c>
      <c r="P129" s="114" t="s">
        <v>336</v>
      </c>
      <c r="Q129" s="114" t="s">
        <v>336</v>
      </c>
      <c r="R129" s="114" t="s">
        <v>336</v>
      </c>
      <c r="S129" s="114" t="s">
        <v>336</v>
      </c>
      <c r="T129" s="114" t="s">
        <v>336</v>
      </c>
      <c r="U129" s="114" t="s">
        <v>336</v>
      </c>
      <c r="V129" s="114" t="s">
        <v>336</v>
      </c>
      <c r="W129" s="114" t="s">
        <v>336</v>
      </c>
      <c r="X129" s="114" t="s">
        <v>336</v>
      </c>
      <c r="Y129" s="114" t="s">
        <v>336</v>
      </c>
      <c r="Z129" s="114" t="s">
        <v>336</v>
      </c>
      <c r="AA129" s="114" t="s">
        <v>336</v>
      </c>
      <c r="AB129" s="114" t="s">
        <v>336</v>
      </c>
      <c r="AC129" s="114" t="s">
        <v>336</v>
      </c>
      <c r="AD129" s="114" t="s">
        <v>336</v>
      </c>
      <c r="AE129" s="114" t="s">
        <v>336</v>
      </c>
      <c r="AF129" s="114" t="s">
        <v>336</v>
      </c>
      <c r="AG129" s="114" t="s">
        <v>336</v>
      </c>
      <c r="AH129" s="114" t="s">
        <v>336</v>
      </c>
      <c r="AI129" s="114" t="s">
        <v>336</v>
      </c>
      <c r="AJ129" s="114" t="s">
        <v>336</v>
      </c>
      <c r="AK129" s="114" t="s">
        <v>336</v>
      </c>
      <c r="AL129" s="114" t="s">
        <v>336</v>
      </c>
      <c r="AM129" s="114"/>
      <c r="AN129" s="114"/>
      <c r="AO129" s="114" t="s">
        <v>336</v>
      </c>
      <c r="AP129" s="114" t="s">
        <v>336</v>
      </c>
      <c r="AQ129" s="114" t="s">
        <v>336</v>
      </c>
      <c r="AR129" s="114" t="s">
        <v>336</v>
      </c>
      <c r="AS129" s="36"/>
    </row>
    <row r="130" spans="1:45" ht="12.75" x14ac:dyDescent="0.2">
      <c r="A130" s="112" t="s">
        <v>337</v>
      </c>
      <c r="B130" s="113"/>
      <c r="C130" s="113"/>
      <c r="D130" s="113"/>
      <c r="E130" s="113"/>
      <c r="F130" s="113"/>
      <c r="G130" s="114">
        <v>804281.89</v>
      </c>
      <c r="H130" s="114"/>
      <c r="I130" s="114"/>
      <c r="J130" s="114"/>
      <c r="K130" s="114"/>
      <c r="L130" s="114" t="s">
        <v>333</v>
      </c>
      <c r="M130" s="114" t="s">
        <v>333</v>
      </c>
      <c r="N130" s="114" t="s">
        <v>333</v>
      </c>
      <c r="O130" s="114" t="s">
        <v>336</v>
      </c>
      <c r="P130" s="114" t="s">
        <v>336</v>
      </c>
      <c r="Q130" s="114" t="s">
        <v>336</v>
      </c>
      <c r="R130" s="114" t="s">
        <v>336</v>
      </c>
      <c r="S130" s="114" t="s">
        <v>336</v>
      </c>
      <c r="T130" s="114" t="s">
        <v>336</v>
      </c>
      <c r="U130" s="114" t="s">
        <v>336</v>
      </c>
      <c r="V130" s="114" t="s">
        <v>336</v>
      </c>
      <c r="W130" s="114" t="s">
        <v>336</v>
      </c>
      <c r="X130" s="114" t="s">
        <v>336</v>
      </c>
      <c r="Y130" s="114" t="s">
        <v>336</v>
      </c>
      <c r="Z130" s="114" t="s">
        <v>336</v>
      </c>
      <c r="AA130" s="114" t="s">
        <v>336</v>
      </c>
      <c r="AB130" s="114" t="s">
        <v>336</v>
      </c>
      <c r="AC130" s="114" t="s">
        <v>336</v>
      </c>
      <c r="AD130" s="114" t="s">
        <v>336</v>
      </c>
      <c r="AE130" s="114" t="s">
        <v>336</v>
      </c>
      <c r="AF130" s="114" t="s">
        <v>336</v>
      </c>
      <c r="AG130" s="114" t="s">
        <v>336</v>
      </c>
      <c r="AH130" s="114" t="s">
        <v>336</v>
      </c>
      <c r="AI130" s="114" t="s">
        <v>336</v>
      </c>
      <c r="AJ130" s="114" t="s">
        <v>336</v>
      </c>
      <c r="AK130" s="114" t="s">
        <v>336</v>
      </c>
      <c r="AL130" s="114" t="s">
        <v>336</v>
      </c>
      <c r="AM130" s="114"/>
      <c r="AN130" s="114"/>
      <c r="AO130" s="114" t="s">
        <v>336</v>
      </c>
      <c r="AP130" s="114" t="s">
        <v>336</v>
      </c>
      <c r="AQ130" s="114" t="s">
        <v>336</v>
      </c>
      <c r="AR130" s="114" t="s">
        <v>336</v>
      </c>
      <c r="AS130" s="36"/>
    </row>
    <row r="131" spans="1:45" ht="12.75" x14ac:dyDescent="0.2">
      <c r="A131" s="112" t="s">
        <v>338</v>
      </c>
      <c r="B131" s="113"/>
      <c r="C131" s="113"/>
      <c r="D131" s="113"/>
      <c r="E131" s="113"/>
      <c r="F131" s="113"/>
      <c r="G131" s="114">
        <v>391994.45</v>
      </c>
      <c r="H131" s="114"/>
      <c r="I131" s="114"/>
      <c r="J131" s="114"/>
      <c r="K131" s="114"/>
      <c r="L131" s="114" t="s">
        <v>333</v>
      </c>
      <c r="M131" s="114" t="s">
        <v>333</v>
      </c>
      <c r="N131" s="114" t="s">
        <v>333</v>
      </c>
      <c r="O131" s="114" t="s">
        <v>336</v>
      </c>
      <c r="P131" s="114" t="s">
        <v>336</v>
      </c>
      <c r="Q131" s="114" t="s">
        <v>336</v>
      </c>
      <c r="R131" s="114" t="s">
        <v>336</v>
      </c>
      <c r="S131" s="114" t="s">
        <v>336</v>
      </c>
      <c r="T131" s="114" t="s">
        <v>336</v>
      </c>
      <c r="U131" s="114" t="s">
        <v>336</v>
      </c>
      <c r="V131" s="114" t="s">
        <v>336</v>
      </c>
      <c r="W131" s="114" t="s">
        <v>336</v>
      </c>
      <c r="X131" s="114" t="s">
        <v>336</v>
      </c>
      <c r="Y131" s="114" t="s">
        <v>336</v>
      </c>
      <c r="Z131" s="114" t="s">
        <v>336</v>
      </c>
      <c r="AA131" s="114" t="s">
        <v>336</v>
      </c>
      <c r="AB131" s="114" t="s">
        <v>336</v>
      </c>
      <c r="AC131" s="114" t="s">
        <v>336</v>
      </c>
      <c r="AD131" s="114" t="s">
        <v>336</v>
      </c>
      <c r="AE131" s="114" t="s">
        <v>336</v>
      </c>
      <c r="AF131" s="114" t="s">
        <v>336</v>
      </c>
      <c r="AG131" s="114" t="s">
        <v>336</v>
      </c>
      <c r="AH131" s="114" t="s">
        <v>336</v>
      </c>
      <c r="AI131" s="114" t="s">
        <v>336</v>
      </c>
      <c r="AJ131" s="114" t="s">
        <v>336</v>
      </c>
      <c r="AK131" s="114" t="s">
        <v>336</v>
      </c>
      <c r="AL131" s="114" t="s">
        <v>336</v>
      </c>
      <c r="AM131" s="114"/>
      <c r="AN131" s="114"/>
      <c r="AO131" s="114" t="s">
        <v>336</v>
      </c>
      <c r="AP131" s="114" t="s">
        <v>336</v>
      </c>
      <c r="AQ131" s="114" t="s">
        <v>336</v>
      </c>
      <c r="AR131" s="114" t="s">
        <v>336</v>
      </c>
      <c r="AS131" s="36"/>
    </row>
    <row r="132" spans="1:45" ht="12.75" x14ac:dyDescent="0.2">
      <c r="A132" s="115" t="s">
        <v>339</v>
      </c>
      <c r="B132" s="116"/>
      <c r="C132" s="116"/>
      <c r="D132" s="116"/>
      <c r="E132" s="116"/>
      <c r="F132" s="116"/>
      <c r="G132" s="117"/>
      <c r="H132" s="117"/>
      <c r="I132" s="117"/>
      <c r="J132" s="117"/>
      <c r="K132" s="117"/>
      <c r="L132" s="117" t="s">
        <v>333</v>
      </c>
      <c r="M132" s="117" t="s">
        <v>333</v>
      </c>
      <c r="N132" s="117" t="s">
        <v>333</v>
      </c>
      <c r="O132" s="117" t="s">
        <v>336</v>
      </c>
      <c r="P132" s="117" t="s">
        <v>336</v>
      </c>
      <c r="Q132" s="117" t="s">
        <v>336</v>
      </c>
      <c r="R132" s="117" t="s">
        <v>336</v>
      </c>
      <c r="S132" s="117" t="s">
        <v>336</v>
      </c>
      <c r="T132" s="117" t="s">
        <v>336</v>
      </c>
      <c r="U132" s="117" t="s">
        <v>336</v>
      </c>
      <c r="V132" s="117" t="s">
        <v>336</v>
      </c>
      <c r="W132" s="117" t="s">
        <v>336</v>
      </c>
      <c r="X132" s="117" t="s">
        <v>336</v>
      </c>
      <c r="Y132" s="117" t="s">
        <v>336</v>
      </c>
      <c r="Z132" s="117" t="s">
        <v>336</v>
      </c>
      <c r="AA132" s="117" t="s">
        <v>336</v>
      </c>
      <c r="AB132" s="117" t="s">
        <v>336</v>
      </c>
      <c r="AC132" s="117" t="s">
        <v>336</v>
      </c>
      <c r="AD132" s="117" t="s">
        <v>336</v>
      </c>
      <c r="AE132" s="117" t="s">
        <v>336</v>
      </c>
      <c r="AF132" s="117" t="s">
        <v>336</v>
      </c>
      <c r="AG132" s="117" t="s">
        <v>336</v>
      </c>
      <c r="AH132" s="117" t="s">
        <v>336</v>
      </c>
      <c r="AI132" s="117" t="s">
        <v>336</v>
      </c>
      <c r="AJ132" s="117" t="s">
        <v>336</v>
      </c>
      <c r="AK132" s="117" t="s">
        <v>336</v>
      </c>
      <c r="AL132" s="117" t="s">
        <v>336</v>
      </c>
      <c r="AM132" s="117"/>
      <c r="AN132" s="117"/>
      <c r="AO132" s="117" t="s">
        <v>336</v>
      </c>
      <c r="AP132" s="117" t="s">
        <v>336</v>
      </c>
      <c r="AQ132" s="117" t="s">
        <v>336</v>
      </c>
      <c r="AR132" s="117" t="s">
        <v>336</v>
      </c>
      <c r="AS132" s="36"/>
    </row>
    <row r="133" spans="1:45" ht="12.75" x14ac:dyDescent="0.2">
      <c r="A133" s="112" t="s">
        <v>340</v>
      </c>
      <c r="B133" s="113"/>
      <c r="C133" s="113"/>
      <c r="D133" s="113"/>
      <c r="E133" s="113"/>
      <c r="F133" s="113"/>
      <c r="G133" s="114">
        <v>1049777.68</v>
      </c>
      <c r="H133" s="114"/>
      <c r="I133" s="114"/>
      <c r="J133" s="114"/>
      <c r="K133" s="114"/>
      <c r="L133" s="114" t="s">
        <v>333</v>
      </c>
      <c r="M133" s="114" t="s">
        <v>333</v>
      </c>
      <c r="N133" s="114" t="s">
        <v>333</v>
      </c>
      <c r="O133" s="114" t="s">
        <v>336</v>
      </c>
      <c r="P133" s="114" t="s">
        <v>336</v>
      </c>
      <c r="Q133" s="114" t="s">
        <v>336</v>
      </c>
      <c r="R133" s="114" t="s">
        <v>336</v>
      </c>
      <c r="S133" s="114" t="s">
        <v>336</v>
      </c>
      <c r="T133" s="114" t="s">
        <v>336</v>
      </c>
      <c r="U133" s="114" t="s">
        <v>336</v>
      </c>
      <c r="V133" s="114" t="s">
        <v>336</v>
      </c>
      <c r="W133" s="114" t="s">
        <v>336</v>
      </c>
      <c r="X133" s="114" t="s">
        <v>336</v>
      </c>
      <c r="Y133" s="114" t="s">
        <v>336</v>
      </c>
      <c r="Z133" s="114" t="s">
        <v>336</v>
      </c>
      <c r="AA133" s="114" t="s">
        <v>336</v>
      </c>
      <c r="AB133" s="114" t="s">
        <v>336</v>
      </c>
      <c r="AC133" s="114" t="s">
        <v>336</v>
      </c>
      <c r="AD133" s="114" t="s">
        <v>336</v>
      </c>
      <c r="AE133" s="114" t="s">
        <v>336</v>
      </c>
      <c r="AF133" s="114" t="s">
        <v>336</v>
      </c>
      <c r="AG133" s="114" t="s">
        <v>336</v>
      </c>
      <c r="AH133" s="114" t="s">
        <v>336</v>
      </c>
      <c r="AI133" s="114" t="s">
        <v>336</v>
      </c>
      <c r="AJ133" s="114" t="s">
        <v>336</v>
      </c>
      <c r="AK133" s="114" t="s">
        <v>336</v>
      </c>
      <c r="AL133" s="114" t="s">
        <v>336</v>
      </c>
      <c r="AM133" s="114"/>
      <c r="AN133" s="114"/>
      <c r="AO133" s="114" t="s">
        <v>336</v>
      </c>
      <c r="AP133" s="114" t="s">
        <v>336</v>
      </c>
      <c r="AQ133" s="114" t="s">
        <v>336</v>
      </c>
      <c r="AR133" s="114" t="s">
        <v>336</v>
      </c>
      <c r="AS133" s="36"/>
    </row>
    <row r="134" spans="1:45" ht="12.75" x14ac:dyDescent="0.2">
      <c r="A134" s="112" t="s">
        <v>341</v>
      </c>
      <c r="B134" s="113"/>
      <c r="C134" s="113"/>
      <c r="D134" s="113"/>
      <c r="E134" s="113"/>
      <c r="F134" s="113"/>
      <c r="G134" s="114">
        <v>1016386.01</v>
      </c>
      <c r="H134" s="114"/>
      <c r="I134" s="114"/>
      <c r="J134" s="114"/>
      <c r="K134" s="114"/>
      <c r="L134" s="114" t="s">
        <v>333</v>
      </c>
      <c r="M134" s="114" t="s">
        <v>333</v>
      </c>
      <c r="N134" s="114" t="s">
        <v>333</v>
      </c>
      <c r="O134" s="114" t="s">
        <v>336</v>
      </c>
      <c r="P134" s="114" t="s">
        <v>336</v>
      </c>
      <c r="Q134" s="114" t="s">
        <v>336</v>
      </c>
      <c r="R134" s="114" t="s">
        <v>336</v>
      </c>
      <c r="S134" s="114" t="s">
        <v>336</v>
      </c>
      <c r="T134" s="114" t="s">
        <v>336</v>
      </c>
      <c r="U134" s="114" t="s">
        <v>336</v>
      </c>
      <c r="V134" s="114" t="s">
        <v>336</v>
      </c>
      <c r="W134" s="114" t="s">
        <v>336</v>
      </c>
      <c r="X134" s="114" t="s">
        <v>336</v>
      </c>
      <c r="Y134" s="114" t="s">
        <v>336</v>
      </c>
      <c r="Z134" s="114" t="s">
        <v>336</v>
      </c>
      <c r="AA134" s="114" t="s">
        <v>336</v>
      </c>
      <c r="AB134" s="114" t="s">
        <v>336</v>
      </c>
      <c r="AC134" s="114" t="s">
        <v>336</v>
      </c>
      <c r="AD134" s="114" t="s">
        <v>336</v>
      </c>
      <c r="AE134" s="114" t="s">
        <v>336</v>
      </c>
      <c r="AF134" s="114" t="s">
        <v>336</v>
      </c>
      <c r="AG134" s="114" t="s">
        <v>336</v>
      </c>
      <c r="AH134" s="114" t="s">
        <v>336</v>
      </c>
      <c r="AI134" s="114" t="s">
        <v>336</v>
      </c>
      <c r="AJ134" s="114" t="s">
        <v>336</v>
      </c>
      <c r="AK134" s="114" t="s">
        <v>336</v>
      </c>
      <c r="AL134" s="114" t="s">
        <v>336</v>
      </c>
      <c r="AM134" s="114"/>
      <c r="AN134" s="114"/>
      <c r="AO134" s="114" t="s">
        <v>336</v>
      </c>
      <c r="AP134" s="114" t="s">
        <v>336</v>
      </c>
      <c r="AQ134" s="114" t="s">
        <v>336</v>
      </c>
      <c r="AR134" s="114" t="s">
        <v>336</v>
      </c>
      <c r="AS134" s="36"/>
    </row>
    <row r="135" spans="1:45" ht="12.75" x14ac:dyDescent="0.2">
      <c r="A135" s="112" t="s">
        <v>342</v>
      </c>
      <c r="B135" s="113"/>
      <c r="C135" s="113"/>
      <c r="D135" s="113"/>
      <c r="E135" s="113"/>
      <c r="F135" s="113"/>
      <c r="G135" s="114">
        <v>518762.6</v>
      </c>
      <c r="H135" s="114"/>
      <c r="I135" s="114"/>
      <c r="J135" s="114"/>
      <c r="K135" s="114"/>
      <c r="L135" s="114" t="s">
        <v>333</v>
      </c>
      <c r="M135" s="114" t="s">
        <v>333</v>
      </c>
      <c r="N135" s="114" t="s">
        <v>333</v>
      </c>
      <c r="O135" s="114" t="s">
        <v>336</v>
      </c>
      <c r="P135" s="114" t="s">
        <v>336</v>
      </c>
      <c r="Q135" s="114" t="s">
        <v>336</v>
      </c>
      <c r="R135" s="114" t="s">
        <v>336</v>
      </c>
      <c r="S135" s="114" t="s">
        <v>336</v>
      </c>
      <c r="T135" s="114" t="s">
        <v>336</v>
      </c>
      <c r="U135" s="114" t="s">
        <v>336</v>
      </c>
      <c r="V135" s="114" t="s">
        <v>336</v>
      </c>
      <c r="W135" s="114" t="s">
        <v>336</v>
      </c>
      <c r="X135" s="114" t="s">
        <v>336</v>
      </c>
      <c r="Y135" s="114" t="s">
        <v>336</v>
      </c>
      <c r="Z135" s="114" t="s">
        <v>336</v>
      </c>
      <c r="AA135" s="114" t="s">
        <v>336</v>
      </c>
      <c r="AB135" s="114" t="s">
        <v>336</v>
      </c>
      <c r="AC135" s="114" t="s">
        <v>336</v>
      </c>
      <c r="AD135" s="114" t="s">
        <v>336</v>
      </c>
      <c r="AE135" s="114" t="s">
        <v>336</v>
      </c>
      <c r="AF135" s="114" t="s">
        <v>336</v>
      </c>
      <c r="AG135" s="114" t="s">
        <v>336</v>
      </c>
      <c r="AH135" s="114" t="s">
        <v>336</v>
      </c>
      <c r="AI135" s="114" t="s">
        <v>336</v>
      </c>
      <c r="AJ135" s="114" t="s">
        <v>336</v>
      </c>
      <c r="AK135" s="114" t="s">
        <v>336</v>
      </c>
      <c r="AL135" s="114" t="s">
        <v>336</v>
      </c>
      <c r="AM135" s="114"/>
      <c r="AN135" s="114"/>
      <c r="AO135" s="114" t="s">
        <v>336</v>
      </c>
      <c r="AP135" s="114" t="s">
        <v>336</v>
      </c>
      <c r="AQ135" s="114" t="s">
        <v>336</v>
      </c>
      <c r="AR135" s="114" t="s">
        <v>336</v>
      </c>
      <c r="AS135" s="36"/>
    </row>
    <row r="136" spans="1:45" ht="12.75" x14ac:dyDescent="0.2">
      <c r="A136" s="112" t="s">
        <v>343</v>
      </c>
      <c r="B136" s="113"/>
      <c r="C136" s="113"/>
      <c r="D136" s="113"/>
      <c r="E136" s="113"/>
      <c r="F136" s="113"/>
      <c r="G136" s="114">
        <v>117600.56</v>
      </c>
      <c r="H136" s="114"/>
      <c r="I136" s="114"/>
      <c r="J136" s="114"/>
      <c r="K136" s="114"/>
      <c r="L136" s="114" t="s">
        <v>333</v>
      </c>
      <c r="M136" s="114" t="s">
        <v>333</v>
      </c>
      <c r="N136" s="114" t="s">
        <v>333</v>
      </c>
      <c r="O136" s="114" t="s">
        <v>336</v>
      </c>
      <c r="P136" s="114" t="s">
        <v>336</v>
      </c>
      <c r="Q136" s="114" t="s">
        <v>336</v>
      </c>
      <c r="R136" s="114" t="s">
        <v>336</v>
      </c>
      <c r="S136" s="114" t="s">
        <v>336</v>
      </c>
      <c r="T136" s="114" t="s">
        <v>336</v>
      </c>
      <c r="U136" s="114" t="s">
        <v>336</v>
      </c>
      <c r="V136" s="114" t="s">
        <v>336</v>
      </c>
      <c r="W136" s="114" t="s">
        <v>336</v>
      </c>
      <c r="X136" s="114" t="s">
        <v>336</v>
      </c>
      <c r="Y136" s="114" t="s">
        <v>336</v>
      </c>
      <c r="Z136" s="114" t="s">
        <v>336</v>
      </c>
      <c r="AA136" s="114" t="s">
        <v>336</v>
      </c>
      <c r="AB136" s="114" t="s">
        <v>336</v>
      </c>
      <c r="AC136" s="114" t="s">
        <v>336</v>
      </c>
      <c r="AD136" s="114" t="s">
        <v>336</v>
      </c>
      <c r="AE136" s="114" t="s">
        <v>336</v>
      </c>
      <c r="AF136" s="114" t="s">
        <v>336</v>
      </c>
      <c r="AG136" s="114" t="s">
        <v>336</v>
      </c>
      <c r="AH136" s="114" t="s">
        <v>336</v>
      </c>
      <c r="AI136" s="114" t="s">
        <v>336</v>
      </c>
      <c r="AJ136" s="114" t="s">
        <v>336</v>
      </c>
      <c r="AK136" s="114" t="s">
        <v>336</v>
      </c>
      <c r="AL136" s="114" t="s">
        <v>336</v>
      </c>
      <c r="AM136" s="114"/>
      <c r="AN136" s="114"/>
      <c r="AO136" s="114" t="s">
        <v>336</v>
      </c>
      <c r="AP136" s="114" t="s">
        <v>336</v>
      </c>
      <c r="AQ136" s="114" t="s">
        <v>336</v>
      </c>
      <c r="AR136" s="114" t="s">
        <v>336</v>
      </c>
      <c r="AS136" s="36"/>
    </row>
    <row r="137" spans="1:45" ht="12.75" x14ac:dyDescent="0.2">
      <c r="A137" s="112" t="s">
        <v>344</v>
      </c>
      <c r="B137" s="113"/>
      <c r="C137" s="113"/>
      <c r="D137" s="113"/>
      <c r="E137" s="113"/>
      <c r="F137" s="113"/>
      <c r="G137" s="114">
        <v>57076.05</v>
      </c>
      <c r="H137" s="114"/>
      <c r="I137" s="114"/>
      <c r="J137" s="114"/>
      <c r="K137" s="114"/>
      <c r="L137" s="114" t="s">
        <v>333</v>
      </c>
      <c r="M137" s="114" t="s">
        <v>333</v>
      </c>
      <c r="N137" s="114" t="s">
        <v>333</v>
      </c>
      <c r="O137" s="114" t="s">
        <v>336</v>
      </c>
      <c r="P137" s="114" t="s">
        <v>336</v>
      </c>
      <c r="Q137" s="114" t="s">
        <v>336</v>
      </c>
      <c r="R137" s="114" t="s">
        <v>336</v>
      </c>
      <c r="S137" s="114" t="s">
        <v>336</v>
      </c>
      <c r="T137" s="114" t="s">
        <v>336</v>
      </c>
      <c r="U137" s="114" t="s">
        <v>336</v>
      </c>
      <c r="V137" s="114" t="s">
        <v>336</v>
      </c>
      <c r="W137" s="114" t="s">
        <v>336</v>
      </c>
      <c r="X137" s="114" t="s">
        <v>336</v>
      </c>
      <c r="Y137" s="114" t="s">
        <v>336</v>
      </c>
      <c r="Z137" s="114" t="s">
        <v>336</v>
      </c>
      <c r="AA137" s="114" t="s">
        <v>336</v>
      </c>
      <c r="AB137" s="114" t="s">
        <v>336</v>
      </c>
      <c r="AC137" s="114" t="s">
        <v>336</v>
      </c>
      <c r="AD137" s="114" t="s">
        <v>336</v>
      </c>
      <c r="AE137" s="114" t="s">
        <v>336</v>
      </c>
      <c r="AF137" s="114" t="s">
        <v>336</v>
      </c>
      <c r="AG137" s="114" t="s">
        <v>336</v>
      </c>
      <c r="AH137" s="114" t="s">
        <v>336</v>
      </c>
      <c r="AI137" s="114" t="s">
        <v>336</v>
      </c>
      <c r="AJ137" s="114" t="s">
        <v>336</v>
      </c>
      <c r="AK137" s="114" t="s">
        <v>336</v>
      </c>
      <c r="AL137" s="114" t="s">
        <v>336</v>
      </c>
      <c r="AM137" s="114"/>
      <c r="AN137" s="114"/>
      <c r="AO137" s="114" t="s">
        <v>336</v>
      </c>
      <c r="AP137" s="114" t="s">
        <v>336</v>
      </c>
      <c r="AQ137" s="114" t="s">
        <v>336</v>
      </c>
      <c r="AR137" s="114" t="s">
        <v>336</v>
      </c>
      <c r="AS137" s="36"/>
    </row>
    <row r="138" spans="1:45" ht="12.75" x14ac:dyDescent="0.2">
      <c r="A138" s="112" t="s">
        <v>345</v>
      </c>
      <c r="B138" s="113"/>
      <c r="C138" s="113"/>
      <c r="D138" s="113"/>
      <c r="E138" s="113"/>
      <c r="F138" s="113"/>
      <c r="G138" s="114">
        <v>1908.26</v>
      </c>
      <c r="H138" s="114"/>
      <c r="I138" s="114"/>
      <c r="J138" s="114"/>
      <c r="K138" s="114"/>
      <c r="L138" s="114" t="s">
        <v>333</v>
      </c>
      <c r="M138" s="114" t="s">
        <v>333</v>
      </c>
      <c r="N138" s="114" t="s">
        <v>333</v>
      </c>
      <c r="O138" s="114" t="s">
        <v>336</v>
      </c>
      <c r="P138" s="114" t="s">
        <v>336</v>
      </c>
      <c r="Q138" s="114" t="s">
        <v>336</v>
      </c>
      <c r="R138" s="114" t="s">
        <v>336</v>
      </c>
      <c r="S138" s="114" t="s">
        <v>336</v>
      </c>
      <c r="T138" s="114" t="s">
        <v>336</v>
      </c>
      <c r="U138" s="114" t="s">
        <v>336</v>
      </c>
      <c r="V138" s="114" t="s">
        <v>336</v>
      </c>
      <c r="W138" s="114" t="s">
        <v>336</v>
      </c>
      <c r="X138" s="114" t="s">
        <v>336</v>
      </c>
      <c r="Y138" s="114" t="s">
        <v>336</v>
      </c>
      <c r="Z138" s="114" t="s">
        <v>336</v>
      </c>
      <c r="AA138" s="114" t="s">
        <v>336</v>
      </c>
      <c r="AB138" s="114" t="s">
        <v>336</v>
      </c>
      <c r="AC138" s="114" t="s">
        <v>336</v>
      </c>
      <c r="AD138" s="114" t="s">
        <v>336</v>
      </c>
      <c r="AE138" s="114" t="s">
        <v>336</v>
      </c>
      <c r="AF138" s="114" t="s">
        <v>336</v>
      </c>
      <c r="AG138" s="114" t="s">
        <v>336</v>
      </c>
      <c r="AH138" s="114" t="s">
        <v>336</v>
      </c>
      <c r="AI138" s="114" t="s">
        <v>336</v>
      </c>
      <c r="AJ138" s="114" t="s">
        <v>336</v>
      </c>
      <c r="AK138" s="114" t="s">
        <v>336</v>
      </c>
      <c r="AL138" s="114" t="s">
        <v>336</v>
      </c>
      <c r="AM138" s="114"/>
      <c r="AN138" s="114"/>
      <c r="AO138" s="114" t="s">
        <v>336</v>
      </c>
      <c r="AP138" s="114" t="s">
        <v>336</v>
      </c>
      <c r="AQ138" s="114" t="s">
        <v>336</v>
      </c>
      <c r="AR138" s="114" t="s">
        <v>336</v>
      </c>
      <c r="AS138" s="36"/>
    </row>
    <row r="139" spans="1:45" ht="12.75" x14ac:dyDescent="0.2">
      <c r="A139" s="112" t="s">
        <v>346</v>
      </c>
      <c r="B139" s="113"/>
      <c r="C139" s="113"/>
      <c r="D139" s="113"/>
      <c r="E139" s="113"/>
      <c r="F139" s="113"/>
      <c r="G139" s="114">
        <v>5053.3</v>
      </c>
      <c r="H139" s="114"/>
      <c r="I139" s="114"/>
      <c r="J139" s="114"/>
      <c r="K139" s="114"/>
      <c r="L139" s="114" t="s">
        <v>333</v>
      </c>
      <c r="M139" s="114" t="s">
        <v>333</v>
      </c>
      <c r="N139" s="114" t="s">
        <v>333</v>
      </c>
      <c r="O139" s="114" t="s">
        <v>336</v>
      </c>
      <c r="P139" s="114" t="s">
        <v>336</v>
      </c>
      <c r="Q139" s="114" t="s">
        <v>336</v>
      </c>
      <c r="R139" s="114" t="s">
        <v>336</v>
      </c>
      <c r="S139" s="114" t="s">
        <v>336</v>
      </c>
      <c r="T139" s="114" t="s">
        <v>336</v>
      </c>
      <c r="U139" s="114" t="s">
        <v>336</v>
      </c>
      <c r="V139" s="114" t="s">
        <v>336</v>
      </c>
      <c r="W139" s="114" t="s">
        <v>336</v>
      </c>
      <c r="X139" s="114" t="s">
        <v>336</v>
      </c>
      <c r="Y139" s="114" t="s">
        <v>336</v>
      </c>
      <c r="Z139" s="114" t="s">
        <v>336</v>
      </c>
      <c r="AA139" s="114" t="s">
        <v>336</v>
      </c>
      <c r="AB139" s="114" t="s">
        <v>336</v>
      </c>
      <c r="AC139" s="114" t="s">
        <v>336</v>
      </c>
      <c r="AD139" s="114" t="s">
        <v>336</v>
      </c>
      <c r="AE139" s="114" t="s">
        <v>336</v>
      </c>
      <c r="AF139" s="114" t="s">
        <v>336</v>
      </c>
      <c r="AG139" s="114" t="s">
        <v>336</v>
      </c>
      <c r="AH139" s="114" t="s">
        <v>336</v>
      </c>
      <c r="AI139" s="114" t="s">
        <v>336</v>
      </c>
      <c r="AJ139" s="114" t="s">
        <v>336</v>
      </c>
      <c r="AK139" s="114" t="s">
        <v>336</v>
      </c>
      <c r="AL139" s="114" t="s">
        <v>336</v>
      </c>
      <c r="AM139" s="114"/>
      <c r="AN139" s="114"/>
      <c r="AO139" s="114" t="s">
        <v>336</v>
      </c>
      <c r="AP139" s="114" t="s">
        <v>336</v>
      </c>
      <c r="AQ139" s="114" t="s">
        <v>336</v>
      </c>
      <c r="AR139" s="114" t="s">
        <v>336</v>
      </c>
      <c r="AS139" s="36"/>
    </row>
    <row r="140" spans="1:45" ht="12.75" x14ac:dyDescent="0.2">
      <c r="A140" s="112" t="s">
        <v>347</v>
      </c>
      <c r="B140" s="113"/>
      <c r="C140" s="113"/>
      <c r="D140" s="113"/>
      <c r="E140" s="113"/>
      <c r="F140" s="113"/>
      <c r="G140" s="114">
        <v>65470.33</v>
      </c>
      <c r="H140" s="114"/>
      <c r="I140" s="114"/>
      <c r="J140" s="114"/>
      <c r="K140" s="114"/>
      <c r="L140" s="114" t="s">
        <v>333</v>
      </c>
      <c r="M140" s="114" t="s">
        <v>333</v>
      </c>
      <c r="N140" s="114" t="s">
        <v>333</v>
      </c>
      <c r="O140" s="114" t="s">
        <v>336</v>
      </c>
      <c r="P140" s="114" t="s">
        <v>336</v>
      </c>
      <c r="Q140" s="114" t="s">
        <v>336</v>
      </c>
      <c r="R140" s="114" t="s">
        <v>336</v>
      </c>
      <c r="S140" s="114" t="s">
        <v>336</v>
      </c>
      <c r="T140" s="114" t="s">
        <v>336</v>
      </c>
      <c r="U140" s="114" t="s">
        <v>336</v>
      </c>
      <c r="V140" s="114" t="s">
        <v>336</v>
      </c>
      <c r="W140" s="114" t="s">
        <v>336</v>
      </c>
      <c r="X140" s="114" t="s">
        <v>336</v>
      </c>
      <c r="Y140" s="114" t="s">
        <v>336</v>
      </c>
      <c r="Z140" s="114" t="s">
        <v>336</v>
      </c>
      <c r="AA140" s="114" t="s">
        <v>336</v>
      </c>
      <c r="AB140" s="114" t="s">
        <v>336</v>
      </c>
      <c r="AC140" s="114" t="s">
        <v>336</v>
      </c>
      <c r="AD140" s="114" t="s">
        <v>336</v>
      </c>
      <c r="AE140" s="114" t="s">
        <v>336</v>
      </c>
      <c r="AF140" s="114" t="s">
        <v>336</v>
      </c>
      <c r="AG140" s="114" t="s">
        <v>336</v>
      </c>
      <c r="AH140" s="114" t="s">
        <v>336</v>
      </c>
      <c r="AI140" s="114" t="s">
        <v>336</v>
      </c>
      <c r="AJ140" s="114" t="s">
        <v>336</v>
      </c>
      <c r="AK140" s="114" t="s">
        <v>336</v>
      </c>
      <c r="AL140" s="114" t="s">
        <v>336</v>
      </c>
      <c r="AM140" s="114"/>
      <c r="AN140" s="114"/>
      <c r="AO140" s="114" t="s">
        <v>336</v>
      </c>
      <c r="AP140" s="114" t="s">
        <v>336</v>
      </c>
      <c r="AQ140" s="114" t="s">
        <v>336</v>
      </c>
      <c r="AR140" s="114" t="s">
        <v>336</v>
      </c>
      <c r="AS140" s="36"/>
    </row>
    <row r="141" spans="1:45" ht="27.95" customHeight="1" x14ac:dyDescent="0.2">
      <c r="A141" s="112" t="s">
        <v>348</v>
      </c>
      <c r="B141" s="113"/>
      <c r="C141" s="113"/>
      <c r="D141" s="113"/>
      <c r="E141" s="113"/>
      <c r="F141" s="113"/>
      <c r="G141" s="114">
        <v>9409.09</v>
      </c>
      <c r="H141" s="114"/>
      <c r="I141" s="114"/>
      <c r="J141" s="114"/>
      <c r="K141" s="114"/>
      <c r="L141" s="114" t="s">
        <v>333</v>
      </c>
      <c r="M141" s="114" t="s">
        <v>333</v>
      </c>
      <c r="N141" s="114" t="s">
        <v>333</v>
      </c>
      <c r="O141" s="114" t="s">
        <v>336</v>
      </c>
      <c r="P141" s="114" t="s">
        <v>336</v>
      </c>
      <c r="Q141" s="114" t="s">
        <v>336</v>
      </c>
      <c r="R141" s="114" t="s">
        <v>336</v>
      </c>
      <c r="S141" s="114" t="s">
        <v>336</v>
      </c>
      <c r="T141" s="114" t="s">
        <v>336</v>
      </c>
      <c r="U141" s="114" t="s">
        <v>336</v>
      </c>
      <c r="V141" s="114" t="s">
        <v>336</v>
      </c>
      <c r="W141" s="114" t="s">
        <v>336</v>
      </c>
      <c r="X141" s="114" t="s">
        <v>336</v>
      </c>
      <c r="Y141" s="114" t="s">
        <v>336</v>
      </c>
      <c r="Z141" s="114" t="s">
        <v>336</v>
      </c>
      <c r="AA141" s="114" t="s">
        <v>336</v>
      </c>
      <c r="AB141" s="114" t="s">
        <v>336</v>
      </c>
      <c r="AC141" s="114" t="s">
        <v>336</v>
      </c>
      <c r="AD141" s="114" t="s">
        <v>336</v>
      </c>
      <c r="AE141" s="114" t="s">
        <v>336</v>
      </c>
      <c r="AF141" s="114" t="s">
        <v>336</v>
      </c>
      <c r="AG141" s="114" t="s">
        <v>336</v>
      </c>
      <c r="AH141" s="114" t="s">
        <v>336</v>
      </c>
      <c r="AI141" s="114" t="s">
        <v>336</v>
      </c>
      <c r="AJ141" s="114" t="s">
        <v>336</v>
      </c>
      <c r="AK141" s="114" t="s">
        <v>336</v>
      </c>
      <c r="AL141" s="114" t="s">
        <v>336</v>
      </c>
      <c r="AM141" s="114"/>
      <c r="AN141" s="114"/>
      <c r="AO141" s="114" t="s">
        <v>336</v>
      </c>
      <c r="AP141" s="114" t="s">
        <v>336</v>
      </c>
      <c r="AQ141" s="114" t="s">
        <v>336</v>
      </c>
      <c r="AR141" s="114" t="s">
        <v>336</v>
      </c>
      <c r="AS141" s="36"/>
    </row>
    <row r="142" spans="1:45" ht="12.75" x14ac:dyDescent="0.2">
      <c r="A142" s="112" t="s">
        <v>349</v>
      </c>
      <c r="B142" s="113"/>
      <c r="C142" s="113"/>
      <c r="D142" s="113"/>
      <c r="E142" s="113"/>
      <c r="F142" s="113"/>
      <c r="G142" s="114">
        <v>1229.45</v>
      </c>
      <c r="H142" s="114"/>
      <c r="I142" s="114"/>
      <c r="J142" s="114"/>
      <c r="K142" s="114"/>
      <c r="L142" s="114" t="s">
        <v>333</v>
      </c>
      <c r="M142" s="114" t="s">
        <v>333</v>
      </c>
      <c r="N142" s="114" t="s">
        <v>333</v>
      </c>
      <c r="O142" s="114" t="s">
        <v>336</v>
      </c>
      <c r="P142" s="114" t="s">
        <v>336</v>
      </c>
      <c r="Q142" s="114" t="s">
        <v>336</v>
      </c>
      <c r="R142" s="114" t="s">
        <v>336</v>
      </c>
      <c r="S142" s="114" t="s">
        <v>336</v>
      </c>
      <c r="T142" s="114" t="s">
        <v>336</v>
      </c>
      <c r="U142" s="114" t="s">
        <v>336</v>
      </c>
      <c r="V142" s="114" t="s">
        <v>336</v>
      </c>
      <c r="W142" s="114" t="s">
        <v>336</v>
      </c>
      <c r="X142" s="114" t="s">
        <v>336</v>
      </c>
      <c r="Y142" s="114" t="s">
        <v>336</v>
      </c>
      <c r="Z142" s="114" t="s">
        <v>336</v>
      </c>
      <c r="AA142" s="114" t="s">
        <v>336</v>
      </c>
      <c r="AB142" s="114" t="s">
        <v>336</v>
      </c>
      <c r="AC142" s="114" t="s">
        <v>336</v>
      </c>
      <c r="AD142" s="114" t="s">
        <v>336</v>
      </c>
      <c r="AE142" s="114" t="s">
        <v>336</v>
      </c>
      <c r="AF142" s="114" t="s">
        <v>336</v>
      </c>
      <c r="AG142" s="114" t="s">
        <v>336</v>
      </c>
      <c r="AH142" s="114" t="s">
        <v>336</v>
      </c>
      <c r="AI142" s="114" t="s">
        <v>336</v>
      </c>
      <c r="AJ142" s="114" t="s">
        <v>336</v>
      </c>
      <c r="AK142" s="114" t="s">
        <v>336</v>
      </c>
      <c r="AL142" s="114" t="s">
        <v>336</v>
      </c>
      <c r="AM142" s="114"/>
      <c r="AN142" s="114"/>
      <c r="AO142" s="114" t="s">
        <v>336</v>
      </c>
      <c r="AP142" s="114" t="s">
        <v>336</v>
      </c>
      <c r="AQ142" s="114" t="s">
        <v>336</v>
      </c>
      <c r="AR142" s="114" t="s">
        <v>336</v>
      </c>
      <c r="AS142" s="36"/>
    </row>
    <row r="143" spans="1:45" ht="12.75" x14ac:dyDescent="0.2">
      <c r="A143" s="112" t="s">
        <v>350</v>
      </c>
      <c r="B143" s="113"/>
      <c r="C143" s="113"/>
      <c r="D143" s="113"/>
      <c r="E143" s="113"/>
      <c r="F143" s="113"/>
      <c r="G143" s="114">
        <v>20202.509999999998</v>
      </c>
      <c r="H143" s="114"/>
      <c r="I143" s="114"/>
      <c r="J143" s="114"/>
      <c r="K143" s="114"/>
      <c r="L143" s="114" t="s">
        <v>333</v>
      </c>
      <c r="M143" s="114" t="s">
        <v>333</v>
      </c>
      <c r="N143" s="114" t="s">
        <v>333</v>
      </c>
      <c r="O143" s="114" t="s">
        <v>336</v>
      </c>
      <c r="P143" s="114" t="s">
        <v>336</v>
      </c>
      <c r="Q143" s="114" t="s">
        <v>336</v>
      </c>
      <c r="R143" s="114" t="s">
        <v>336</v>
      </c>
      <c r="S143" s="114" t="s">
        <v>336</v>
      </c>
      <c r="T143" s="114" t="s">
        <v>336</v>
      </c>
      <c r="U143" s="114" t="s">
        <v>336</v>
      </c>
      <c r="V143" s="114" t="s">
        <v>336</v>
      </c>
      <c r="W143" s="114" t="s">
        <v>336</v>
      </c>
      <c r="X143" s="114" t="s">
        <v>336</v>
      </c>
      <c r="Y143" s="114" t="s">
        <v>336</v>
      </c>
      <c r="Z143" s="114" t="s">
        <v>336</v>
      </c>
      <c r="AA143" s="114" t="s">
        <v>336</v>
      </c>
      <c r="AB143" s="114" t="s">
        <v>336</v>
      </c>
      <c r="AC143" s="114" t="s">
        <v>336</v>
      </c>
      <c r="AD143" s="114" t="s">
        <v>336</v>
      </c>
      <c r="AE143" s="114" t="s">
        <v>336</v>
      </c>
      <c r="AF143" s="114" t="s">
        <v>336</v>
      </c>
      <c r="AG143" s="114" t="s">
        <v>336</v>
      </c>
      <c r="AH143" s="114" t="s">
        <v>336</v>
      </c>
      <c r="AI143" s="114" t="s">
        <v>336</v>
      </c>
      <c r="AJ143" s="114" t="s">
        <v>336</v>
      </c>
      <c r="AK143" s="114" t="s">
        <v>336</v>
      </c>
      <c r="AL143" s="114" t="s">
        <v>336</v>
      </c>
      <c r="AM143" s="114"/>
      <c r="AN143" s="114"/>
      <c r="AO143" s="114" t="s">
        <v>336</v>
      </c>
      <c r="AP143" s="114" t="s">
        <v>336</v>
      </c>
      <c r="AQ143" s="114" t="s">
        <v>336</v>
      </c>
      <c r="AR143" s="114" t="s">
        <v>336</v>
      </c>
      <c r="AS143" s="36"/>
    </row>
    <row r="144" spans="1:45" ht="12.75" x14ac:dyDescent="0.2">
      <c r="A144" s="112" t="s">
        <v>351</v>
      </c>
      <c r="B144" s="113"/>
      <c r="C144" s="113"/>
      <c r="D144" s="113"/>
      <c r="E144" s="113"/>
      <c r="F144" s="113"/>
      <c r="G144" s="114">
        <v>5367.81</v>
      </c>
      <c r="H144" s="114"/>
      <c r="I144" s="114"/>
      <c r="J144" s="114"/>
      <c r="K144" s="114"/>
      <c r="L144" s="114" t="s">
        <v>333</v>
      </c>
      <c r="M144" s="114" t="s">
        <v>333</v>
      </c>
      <c r="N144" s="114" t="s">
        <v>333</v>
      </c>
      <c r="O144" s="114" t="s">
        <v>336</v>
      </c>
      <c r="P144" s="114" t="s">
        <v>336</v>
      </c>
      <c r="Q144" s="114" t="s">
        <v>336</v>
      </c>
      <c r="R144" s="114" t="s">
        <v>336</v>
      </c>
      <c r="S144" s="114" t="s">
        <v>336</v>
      </c>
      <c r="T144" s="114" t="s">
        <v>336</v>
      </c>
      <c r="U144" s="114" t="s">
        <v>336</v>
      </c>
      <c r="V144" s="114" t="s">
        <v>336</v>
      </c>
      <c r="W144" s="114" t="s">
        <v>336</v>
      </c>
      <c r="X144" s="114" t="s">
        <v>336</v>
      </c>
      <c r="Y144" s="114" t="s">
        <v>336</v>
      </c>
      <c r="Z144" s="114" t="s">
        <v>336</v>
      </c>
      <c r="AA144" s="114" t="s">
        <v>336</v>
      </c>
      <c r="AB144" s="114" t="s">
        <v>336</v>
      </c>
      <c r="AC144" s="114" t="s">
        <v>336</v>
      </c>
      <c r="AD144" s="114" t="s">
        <v>336</v>
      </c>
      <c r="AE144" s="114" t="s">
        <v>336</v>
      </c>
      <c r="AF144" s="114" t="s">
        <v>336</v>
      </c>
      <c r="AG144" s="114" t="s">
        <v>336</v>
      </c>
      <c r="AH144" s="114" t="s">
        <v>336</v>
      </c>
      <c r="AI144" s="114" t="s">
        <v>336</v>
      </c>
      <c r="AJ144" s="114" t="s">
        <v>336</v>
      </c>
      <c r="AK144" s="114" t="s">
        <v>336</v>
      </c>
      <c r="AL144" s="114" t="s">
        <v>336</v>
      </c>
      <c r="AM144" s="114"/>
      <c r="AN144" s="114"/>
      <c r="AO144" s="114" t="s">
        <v>336</v>
      </c>
      <c r="AP144" s="114" t="s">
        <v>336</v>
      </c>
      <c r="AQ144" s="114" t="s">
        <v>336</v>
      </c>
      <c r="AR144" s="114" t="s">
        <v>336</v>
      </c>
      <c r="AS144" s="36"/>
    </row>
    <row r="145" spans="1:47" ht="12.75" x14ac:dyDescent="0.2">
      <c r="A145" s="112" t="s">
        <v>352</v>
      </c>
      <c r="B145" s="113"/>
      <c r="C145" s="113"/>
      <c r="D145" s="113"/>
      <c r="E145" s="113"/>
      <c r="F145" s="113"/>
      <c r="G145" s="114">
        <v>2868243.65</v>
      </c>
      <c r="H145" s="114"/>
      <c r="I145" s="114"/>
      <c r="J145" s="114"/>
      <c r="K145" s="114"/>
      <c r="L145" s="114" t="s">
        <v>333</v>
      </c>
      <c r="M145" s="114" t="s">
        <v>333</v>
      </c>
      <c r="N145" s="114" t="s">
        <v>333</v>
      </c>
      <c r="O145" s="114" t="s">
        <v>336</v>
      </c>
      <c r="P145" s="114" t="s">
        <v>336</v>
      </c>
      <c r="Q145" s="114" t="s">
        <v>336</v>
      </c>
      <c r="R145" s="114" t="s">
        <v>336</v>
      </c>
      <c r="S145" s="114" t="s">
        <v>336</v>
      </c>
      <c r="T145" s="114" t="s">
        <v>336</v>
      </c>
      <c r="U145" s="114" t="s">
        <v>336</v>
      </c>
      <c r="V145" s="114" t="s">
        <v>336</v>
      </c>
      <c r="W145" s="114" t="s">
        <v>336</v>
      </c>
      <c r="X145" s="114" t="s">
        <v>336</v>
      </c>
      <c r="Y145" s="114" t="s">
        <v>336</v>
      </c>
      <c r="Z145" s="114" t="s">
        <v>336</v>
      </c>
      <c r="AA145" s="114" t="s">
        <v>336</v>
      </c>
      <c r="AB145" s="114" t="s">
        <v>336</v>
      </c>
      <c r="AC145" s="114" t="s">
        <v>336</v>
      </c>
      <c r="AD145" s="114" t="s">
        <v>336</v>
      </c>
      <c r="AE145" s="114" t="s">
        <v>336</v>
      </c>
      <c r="AF145" s="114" t="s">
        <v>336</v>
      </c>
      <c r="AG145" s="114" t="s">
        <v>336</v>
      </c>
      <c r="AH145" s="114" t="s">
        <v>336</v>
      </c>
      <c r="AI145" s="114" t="s">
        <v>336</v>
      </c>
      <c r="AJ145" s="114" t="s">
        <v>336</v>
      </c>
      <c r="AK145" s="114" t="s">
        <v>336</v>
      </c>
      <c r="AL145" s="114" t="s">
        <v>336</v>
      </c>
      <c r="AM145" s="114"/>
      <c r="AN145" s="114"/>
      <c r="AO145" s="114" t="s">
        <v>336</v>
      </c>
      <c r="AP145" s="114" t="s">
        <v>336</v>
      </c>
      <c r="AQ145" s="114" t="s">
        <v>336</v>
      </c>
      <c r="AR145" s="114" t="s">
        <v>336</v>
      </c>
      <c r="AS145" s="36"/>
    </row>
    <row r="146" spans="1:47" ht="12.75" x14ac:dyDescent="0.2">
      <c r="A146" s="112" t="s">
        <v>353</v>
      </c>
      <c r="B146" s="113"/>
      <c r="C146" s="113"/>
      <c r="D146" s="113"/>
      <c r="E146" s="113"/>
      <c r="F146" s="113"/>
      <c r="G146" s="114"/>
      <c r="H146" s="114"/>
      <c r="I146" s="114"/>
      <c r="J146" s="114"/>
      <c r="K146" s="114"/>
      <c r="L146" s="114" t="s">
        <v>333</v>
      </c>
      <c r="M146" s="114" t="s">
        <v>333</v>
      </c>
      <c r="N146" s="114" t="s">
        <v>333</v>
      </c>
      <c r="O146" s="114" t="s">
        <v>336</v>
      </c>
      <c r="P146" s="114" t="s">
        <v>336</v>
      </c>
      <c r="Q146" s="114" t="s">
        <v>336</v>
      </c>
      <c r="R146" s="114" t="s">
        <v>336</v>
      </c>
      <c r="S146" s="114" t="s">
        <v>336</v>
      </c>
      <c r="T146" s="114" t="s">
        <v>336</v>
      </c>
      <c r="U146" s="114" t="s">
        <v>336</v>
      </c>
      <c r="V146" s="114" t="s">
        <v>336</v>
      </c>
      <c r="W146" s="114" t="s">
        <v>336</v>
      </c>
      <c r="X146" s="114" t="s">
        <v>336</v>
      </c>
      <c r="Y146" s="114" t="s">
        <v>336</v>
      </c>
      <c r="Z146" s="114" t="s">
        <v>336</v>
      </c>
      <c r="AA146" s="114" t="s">
        <v>336</v>
      </c>
      <c r="AB146" s="114" t="s">
        <v>336</v>
      </c>
      <c r="AC146" s="114" t="s">
        <v>336</v>
      </c>
      <c r="AD146" s="114" t="s">
        <v>336</v>
      </c>
      <c r="AE146" s="114" t="s">
        <v>336</v>
      </c>
      <c r="AF146" s="114" t="s">
        <v>336</v>
      </c>
      <c r="AG146" s="114" t="s">
        <v>336</v>
      </c>
      <c r="AH146" s="114" t="s">
        <v>336</v>
      </c>
      <c r="AI146" s="114" t="s">
        <v>336</v>
      </c>
      <c r="AJ146" s="114" t="s">
        <v>336</v>
      </c>
      <c r="AK146" s="114" t="s">
        <v>336</v>
      </c>
      <c r="AL146" s="114" t="s">
        <v>336</v>
      </c>
      <c r="AM146" s="114"/>
      <c r="AN146" s="114"/>
      <c r="AO146" s="114" t="s">
        <v>336</v>
      </c>
      <c r="AP146" s="114" t="s">
        <v>336</v>
      </c>
      <c r="AQ146" s="114" t="s">
        <v>336</v>
      </c>
      <c r="AR146" s="114" t="s">
        <v>336</v>
      </c>
      <c r="AS146" s="36"/>
    </row>
    <row r="147" spans="1:47" ht="12.75" x14ac:dyDescent="0.2">
      <c r="A147" s="112" t="s">
        <v>354</v>
      </c>
      <c r="B147" s="113"/>
      <c r="C147" s="113"/>
      <c r="D147" s="113"/>
      <c r="E147" s="113"/>
      <c r="F147" s="113"/>
      <c r="G147" s="114">
        <v>737737.73</v>
      </c>
      <c r="H147" s="114"/>
      <c r="I147" s="114"/>
      <c r="J147" s="114"/>
      <c r="K147" s="114"/>
      <c r="L147" s="114" t="s">
        <v>333</v>
      </c>
      <c r="M147" s="114" t="s">
        <v>333</v>
      </c>
      <c r="N147" s="114" t="s">
        <v>333</v>
      </c>
      <c r="O147" s="114" t="s">
        <v>336</v>
      </c>
      <c r="P147" s="114" t="s">
        <v>336</v>
      </c>
      <c r="Q147" s="114" t="s">
        <v>336</v>
      </c>
      <c r="R147" s="114" t="s">
        <v>336</v>
      </c>
      <c r="S147" s="114" t="s">
        <v>336</v>
      </c>
      <c r="T147" s="114" t="s">
        <v>336</v>
      </c>
      <c r="U147" s="114" t="s">
        <v>336</v>
      </c>
      <c r="V147" s="114" t="s">
        <v>336</v>
      </c>
      <c r="W147" s="114" t="s">
        <v>336</v>
      </c>
      <c r="X147" s="114" t="s">
        <v>336</v>
      </c>
      <c r="Y147" s="114" t="s">
        <v>336</v>
      </c>
      <c r="Z147" s="114" t="s">
        <v>336</v>
      </c>
      <c r="AA147" s="114" t="s">
        <v>336</v>
      </c>
      <c r="AB147" s="114" t="s">
        <v>336</v>
      </c>
      <c r="AC147" s="114" t="s">
        <v>336</v>
      </c>
      <c r="AD147" s="114" t="s">
        <v>336</v>
      </c>
      <c r="AE147" s="114" t="s">
        <v>336</v>
      </c>
      <c r="AF147" s="114" t="s">
        <v>336</v>
      </c>
      <c r="AG147" s="114" t="s">
        <v>336</v>
      </c>
      <c r="AH147" s="114" t="s">
        <v>336</v>
      </c>
      <c r="AI147" s="114" t="s">
        <v>336</v>
      </c>
      <c r="AJ147" s="114" t="s">
        <v>336</v>
      </c>
      <c r="AK147" s="114" t="s">
        <v>336</v>
      </c>
      <c r="AL147" s="114" t="s">
        <v>336</v>
      </c>
      <c r="AM147" s="114"/>
      <c r="AN147" s="114"/>
      <c r="AO147" s="114" t="s">
        <v>336</v>
      </c>
      <c r="AP147" s="114" t="s">
        <v>336</v>
      </c>
      <c r="AQ147" s="114" t="s">
        <v>336</v>
      </c>
      <c r="AR147" s="114" t="s">
        <v>336</v>
      </c>
      <c r="AS147" s="36"/>
    </row>
    <row r="148" spans="1:47" ht="12.75" x14ac:dyDescent="0.2">
      <c r="A148" s="112" t="s">
        <v>355</v>
      </c>
      <c r="B148" s="113"/>
      <c r="C148" s="113"/>
      <c r="D148" s="113"/>
      <c r="E148" s="113"/>
      <c r="F148" s="113"/>
      <c r="G148" s="114">
        <v>47068.17</v>
      </c>
      <c r="H148" s="114"/>
      <c r="I148" s="114"/>
      <c r="J148" s="114"/>
      <c r="K148" s="114"/>
      <c r="L148" s="114" t="s">
        <v>333</v>
      </c>
      <c r="M148" s="114" t="s">
        <v>333</v>
      </c>
      <c r="N148" s="114" t="s">
        <v>333</v>
      </c>
      <c r="O148" s="114" t="s">
        <v>336</v>
      </c>
      <c r="P148" s="114" t="s">
        <v>336</v>
      </c>
      <c r="Q148" s="114" t="s">
        <v>336</v>
      </c>
      <c r="R148" s="114" t="s">
        <v>336</v>
      </c>
      <c r="S148" s="114" t="s">
        <v>336</v>
      </c>
      <c r="T148" s="114" t="s">
        <v>336</v>
      </c>
      <c r="U148" s="114" t="s">
        <v>336</v>
      </c>
      <c r="V148" s="114" t="s">
        <v>336</v>
      </c>
      <c r="W148" s="114" t="s">
        <v>336</v>
      </c>
      <c r="X148" s="114" t="s">
        <v>336</v>
      </c>
      <c r="Y148" s="114" t="s">
        <v>336</v>
      </c>
      <c r="Z148" s="114" t="s">
        <v>336</v>
      </c>
      <c r="AA148" s="114" t="s">
        <v>336</v>
      </c>
      <c r="AB148" s="114" t="s">
        <v>336</v>
      </c>
      <c r="AC148" s="114" t="s">
        <v>336</v>
      </c>
      <c r="AD148" s="114" t="s">
        <v>336</v>
      </c>
      <c r="AE148" s="114" t="s">
        <v>336</v>
      </c>
      <c r="AF148" s="114" t="s">
        <v>336</v>
      </c>
      <c r="AG148" s="114" t="s">
        <v>336</v>
      </c>
      <c r="AH148" s="114" t="s">
        <v>336</v>
      </c>
      <c r="AI148" s="114" t="s">
        <v>336</v>
      </c>
      <c r="AJ148" s="114" t="s">
        <v>336</v>
      </c>
      <c r="AK148" s="114" t="s">
        <v>336</v>
      </c>
      <c r="AL148" s="114" t="s">
        <v>336</v>
      </c>
      <c r="AM148" s="114"/>
      <c r="AN148" s="114"/>
      <c r="AO148" s="114" t="s">
        <v>336</v>
      </c>
      <c r="AP148" s="114" t="s">
        <v>336</v>
      </c>
      <c r="AQ148" s="114" t="s">
        <v>336</v>
      </c>
      <c r="AR148" s="114" t="s">
        <v>336</v>
      </c>
      <c r="AS148" s="36"/>
    </row>
    <row r="149" spans="1:47" ht="12.75" x14ac:dyDescent="0.2">
      <c r="A149" s="112" t="s">
        <v>356</v>
      </c>
      <c r="B149" s="113"/>
      <c r="C149" s="113"/>
      <c r="D149" s="113"/>
      <c r="E149" s="113"/>
      <c r="F149" s="113"/>
      <c r="G149" s="114">
        <v>897485.46</v>
      </c>
      <c r="H149" s="114"/>
      <c r="I149" s="114"/>
      <c r="J149" s="114"/>
      <c r="K149" s="114"/>
      <c r="L149" s="114" t="s">
        <v>333</v>
      </c>
      <c r="M149" s="114" t="s">
        <v>333</v>
      </c>
      <c r="N149" s="114" t="s">
        <v>333</v>
      </c>
      <c r="O149" s="114" t="s">
        <v>336</v>
      </c>
      <c r="P149" s="114" t="s">
        <v>336</v>
      </c>
      <c r="Q149" s="114" t="s">
        <v>336</v>
      </c>
      <c r="R149" s="114" t="s">
        <v>336</v>
      </c>
      <c r="S149" s="114" t="s">
        <v>336</v>
      </c>
      <c r="T149" s="114" t="s">
        <v>336</v>
      </c>
      <c r="U149" s="114" t="s">
        <v>336</v>
      </c>
      <c r="V149" s="114" t="s">
        <v>336</v>
      </c>
      <c r="W149" s="114" t="s">
        <v>336</v>
      </c>
      <c r="X149" s="114" t="s">
        <v>336</v>
      </c>
      <c r="Y149" s="114" t="s">
        <v>336</v>
      </c>
      <c r="Z149" s="114" t="s">
        <v>336</v>
      </c>
      <c r="AA149" s="114" t="s">
        <v>336</v>
      </c>
      <c r="AB149" s="114" t="s">
        <v>336</v>
      </c>
      <c r="AC149" s="114" t="s">
        <v>336</v>
      </c>
      <c r="AD149" s="114" t="s">
        <v>336</v>
      </c>
      <c r="AE149" s="114" t="s">
        <v>336</v>
      </c>
      <c r="AF149" s="114" t="s">
        <v>336</v>
      </c>
      <c r="AG149" s="114" t="s">
        <v>336</v>
      </c>
      <c r="AH149" s="114" t="s">
        <v>336</v>
      </c>
      <c r="AI149" s="114" t="s">
        <v>336</v>
      </c>
      <c r="AJ149" s="114" t="s">
        <v>336</v>
      </c>
      <c r="AK149" s="114" t="s">
        <v>336</v>
      </c>
      <c r="AL149" s="114" t="s">
        <v>336</v>
      </c>
      <c r="AM149" s="114"/>
      <c r="AN149" s="114"/>
      <c r="AO149" s="114" t="s">
        <v>336</v>
      </c>
      <c r="AP149" s="114" t="s">
        <v>336</v>
      </c>
      <c r="AQ149" s="114" t="s">
        <v>336</v>
      </c>
      <c r="AR149" s="114" t="s">
        <v>336</v>
      </c>
      <c r="AS149" s="36"/>
    </row>
    <row r="150" spans="1:47" ht="12.75" x14ac:dyDescent="0.2">
      <c r="A150" s="112" t="s">
        <v>357</v>
      </c>
      <c r="B150" s="113"/>
      <c r="C150" s="113"/>
      <c r="D150" s="113"/>
      <c r="E150" s="113"/>
      <c r="F150" s="113"/>
      <c r="G150" s="114">
        <v>804281.89</v>
      </c>
      <c r="H150" s="114"/>
      <c r="I150" s="114"/>
      <c r="J150" s="114"/>
      <c r="K150" s="114"/>
      <c r="L150" s="114" t="s">
        <v>333</v>
      </c>
      <c r="M150" s="114" t="s">
        <v>333</v>
      </c>
      <c r="N150" s="114" t="s">
        <v>333</v>
      </c>
      <c r="O150" s="114" t="s">
        <v>336</v>
      </c>
      <c r="P150" s="114" t="s">
        <v>336</v>
      </c>
      <c r="Q150" s="114" t="s">
        <v>336</v>
      </c>
      <c r="R150" s="114" t="s">
        <v>336</v>
      </c>
      <c r="S150" s="114" t="s">
        <v>336</v>
      </c>
      <c r="T150" s="114" t="s">
        <v>336</v>
      </c>
      <c r="U150" s="114" t="s">
        <v>336</v>
      </c>
      <c r="V150" s="114" t="s">
        <v>336</v>
      </c>
      <c r="W150" s="114" t="s">
        <v>336</v>
      </c>
      <c r="X150" s="114" t="s">
        <v>336</v>
      </c>
      <c r="Y150" s="114" t="s">
        <v>336</v>
      </c>
      <c r="Z150" s="114" t="s">
        <v>336</v>
      </c>
      <c r="AA150" s="114" t="s">
        <v>336</v>
      </c>
      <c r="AB150" s="114" t="s">
        <v>336</v>
      </c>
      <c r="AC150" s="114" t="s">
        <v>336</v>
      </c>
      <c r="AD150" s="114" t="s">
        <v>336</v>
      </c>
      <c r="AE150" s="114" t="s">
        <v>336</v>
      </c>
      <c r="AF150" s="114" t="s">
        <v>336</v>
      </c>
      <c r="AG150" s="114" t="s">
        <v>336</v>
      </c>
      <c r="AH150" s="114" t="s">
        <v>336</v>
      </c>
      <c r="AI150" s="114" t="s">
        <v>336</v>
      </c>
      <c r="AJ150" s="114" t="s">
        <v>336</v>
      </c>
      <c r="AK150" s="114" t="s">
        <v>336</v>
      </c>
      <c r="AL150" s="114" t="s">
        <v>336</v>
      </c>
      <c r="AM150" s="114"/>
      <c r="AN150" s="114"/>
      <c r="AO150" s="114" t="s">
        <v>336</v>
      </c>
      <c r="AP150" s="114" t="s">
        <v>336</v>
      </c>
      <c r="AQ150" s="114" t="s">
        <v>336</v>
      </c>
      <c r="AR150" s="114" t="s">
        <v>336</v>
      </c>
      <c r="AS150" s="36"/>
    </row>
    <row r="151" spans="1:47" ht="12.75" x14ac:dyDescent="0.2">
      <c r="A151" s="112" t="s">
        <v>358</v>
      </c>
      <c r="B151" s="113"/>
      <c r="C151" s="113"/>
      <c r="D151" s="113"/>
      <c r="E151" s="113"/>
      <c r="F151" s="113"/>
      <c r="G151" s="114">
        <v>391994.45</v>
      </c>
      <c r="H151" s="114"/>
      <c r="I151" s="114"/>
      <c r="J151" s="114"/>
      <c r="K151" s="114"/>
      <c r="L151" s="114" t="s">
        <v>333</v>
      </c>
      <c r="M151" s="114" t="s">
        <v>333</v>
      </c>
      <c r="N151" s="114" t="s">
        <v>333</v>
      </c>
      <c r="O151" s="114" t="s">
        <v>336</v>
      </c>
      <c r="P151" s="114" t="s">
        <v>336</v>
      </c>
      <c r="Q151" s="114" t="s">
        <v>336</v>
      </c>
      <c r="R151" s="114" t="s">
        <v>336</v>
      </c>
      <c r="S151" s="114" t="s">
        <v>336</v>
      </c>
      <c r="T151" s="114" t="s">
        <v>336</v>
      </c>
      <c r="U151" s="114" t="s">
        <v>336</v>
      </c>
      <c r="V151" s="114" t="s">
        <v>336</v>
      </c>
      <c r="W151" s="114" t="s">
        <v>336</v>
      </c>
      <c r="X151" s="114" t="s">
        <v>336</v>
      </c>
      <c r="Y151" s="114" t="s">
        <v>336</v>
      </c>
      <c r="Z151" s="114" t="s">
        <v>336</v>
      </c>
      <c r="AA151" s="114" t="s">
        <v>336</v>
      </c>
      <c r="AB151" s="114" t="s">
        <v>336</v>
      </c>
      <c r="AC151" s="114" t="s">
        <v>336</v>
      </c>
      <c r="AD151" s="114" t="s">
        <v>336</v>
      </c>
      <c r="AE151" s="114" t="s">
        <v>336</v>
      </c>
      <c r="AF151" s="114" t="s">
        <v>336</v>
      </c>
      <c r="AG151" s="114" t="s">
        <v>336</v>
      </c>
      <c r="AH151" s="114" t="s">
        <v>336</v>
      </c>
      <c r="AI151" s="114" t="s">
        <v>336</v>
      </c>
      <c r="AJ151" s="114" t="s">
        <v>336</v>
      </c>
      <c r="AK151" s="114" t="s">
        <v>336</v>
      </c>
      <c r="AL151" s="114" t="s">
        <v>336</v>
      </c>
      <c r="AM151" s="114"/>
      <c r="AN151" s="114"/>
      <c r="AO151" s="114" t="s">
        <v>336</v>
      </c>
      <c r="AP151" s="114" t="s">
        <v>336</v>
      </c>
      <c r="AQ151" s="114" t="s">
        <v>336</v>
      </c>
      <c r="AR151" s="114" t="s">
        <v>336</v>
      </c>
      <c r="AS151" s="36"/>
    </row>
    <row r="152" spans="1:47" ht="12.75" x14ac:dyDescent="0.2">
      <c r="A152" s="112" t="s">
        <v>359</v>
      </c>
      <c r="B152" s="113"/>
      <c r="C152" s="113"/>
      <c r="D152" s="113"/>
      <c r="E152" s="113"/>
      <c r="F152" s="113"/>
      <c r="G152" s="114">
        <v>573648.73</v>
      </c>
      <c r="H152" s="114"/>
      <c r="I152" s="114"/>
      <c r="J152" s="114"/>
      <c r="K152" s="114"/>
      <c r="L152" s="114" t="s">
        <v>333</v>
      </c>
      <c r="M152" s="114" t="s">
        <v>333</v>
      </c>
      <c r="N152" s="114" t="s">
        <v>333</v>
      </c>
      <c r="O152" s="114" t="s">
        <v>336</v>
      </c>
      <c r="P152" s="114" t="s">
        <v>336</v>
      </c>
      <c r="Q152" s="114" t="s">
        <v>336</v>
      </c>
      <c r="R152" s="114" t="s">
        <v>336</v>
      </c>
      <c r="S152" s="114" t="s">
        <v>336</v>
      </c>
      <c r="T152" s="114" t="s">
        <v>336</v>
      </c>
      <c r="U152" s="114" t="s">
        <v>336</v>
      </c>
      <c r="V152" s="114" t="s">
        <v>336</v>
      </c>
      <c r="W152" s="114" t="s">
        <v>336</v>
      </c>
      <c r="X152" s="114" t="s">
        <v>336</v>
      </c>
      <c r="Y152" s="114" t="s">
        <v>336</v>
      </c>
      <c r="Z152" s="114" t="s">
        <v>336</v>
      </c>
      <c r="AA152" s="114" t="s">
        <v>336</v>
      </c>
      <c r="AB152" s="114" t="s">
        <v>336</v>
      </c>
      <c r="AC152" s="114" t="s">
        <v>336</v>
      </c>
      <c r="AD152" s="114" t="s">
        <v>336</v>
      </c>
      <c r="AE152" s="114" t="s">
        <v>336</v>
      </c>
      <c r="AF152" s="114" t="s">
        <v>336</v>
      </c>
      <c r="AG152" s="114" t="s">
        <v>336</v>
      </c>
      <c r="AH152" s="114" t="s">
        <v>336</v>
      </c>
      <c r="AI152" s="114" t="s">
        <v>336</v>
      </c>
      <c r="AJ152" s="114" t="s">
        <v>336</v>
      </c>
      <c r="AK152" s="114" t="s">
        <v>336</v>
      </c>
      <c r="AL152" s="114" t="s">
        <v>336</v>
      </c>
      <c r="AM152" s="114"/>
      <c r="AN152" s="114"/>
      <c r="AO152" s="114" t="s">
        <v>336</v>
      </c>
      <c r="AP152" s="114" t="s">
        <v>336</v>
      </c>
      <c r="AQ152" s="114" t="s">
        <v>336</v>
      </c>
      <c r="AR152" s="114" t="s">
        <v>336</v>
      </c>
      <c r="AS152" s="36"/>
    </row>
    <row r="153" spans="1:47" ht="12.75" x14ac:dyDescent="0.2">
      <c r="A153" s="115" t="s">
        <v>360</v>
      </c>
      <c r="B153" s="116"/>
      <c r="C153" s="116"/>
      <c r="D153" s="116"/>
      <c r="E153" s="116"/>
      <c r="F153" s="116"/>
      <c r="G153" s="117">
        <v>3441892.38</v>
      </c>
      <c r="H153" s="117"/>
      <c r="I153" s="117"/>
      <c r="J153" s="117"/>
      <c r="K153" s="117"/>
      <c r="L153" s="117" t="s">
        <v>333</v>
      </c>
      <c r="M153" s="117" t="s">
        <v>333</v>
      </c>
      <c r="N153" s="117" t="s">
        <v>333</v>
      </c>
      <c r="O153" s="117" t="s">
        <v>336</v>
      </c>
      <c r="P153" s="117" t="s">
        <v>336</v>
      </c>
      <c r="Q153" s="117" t="s">
        <v>336</v>
      </c>
      <c r="R153" s="117" t="s">
        <v>336</v>
      </c>
      <c r="S153" s="117" t="s">
        <v>336</v>
      </c>
      <c r="T153" s="117" t="s">
        <v>336</v>
      </c>
      <c r="U153" s="117" t="s">
        <v>336</v>
      </c>
      <c r="V153" s="117" t="s">
        <v>336</v>
      </c>
      <c r="W153" s="117" t="s">
        <v>336</v>
      </c>
      <c r="X153" s="117" t="s">
        <v>336</v>
      </c>
      <c r="Y153" s="117" t="s">
        <v>336</v>
      </c>
      <c r="Z153" s="117" t="s">
        <v>336</v>
      </c>
      <c r="AA153" s="117" t="s">
        <v>336</v>
      </c>
      <c r="AB153" s="117" t="s">
        <v>336</v>
      </c>
      <c r="AC153" s="117" t="s">
        <v>336</v>
      </c>
      <c r="AD153" s="117" t="s">
        <v>336</v>
      </c>
      <c r="AE153" s="117" t="s">
        <v>336</v>
      </c>
      <c r="AF153" s="117" t="s">
        <v>336</v>
      </c>
      <c r="AG153" s="117" t="s">
        <v>336</v>
      </c>
      <c r="AH153" s="117" t="s">
        <v>336</v>
      </c>
      <c r="AI153" s="117" t="s">
        <v>336</v>
      </c>
      <c r="AJ153" s="117" t="s">
        <v>336</v>
      </c>
      <c r="AK153" s="117" t="s">
        <v>336</v>
      </c>
      <c r="AL153" s="117" t="s">
        <v>336</v>
      </c>
      <c r="AM153" s="117"/>
      <c r="AN153" s="117"/>
      <c r="AO153" s="117" t="s">
        <v>336</v>
      </c>
      <c r="AP153" s="117" t="s">
        <v>336</v>
      </c>
      <c r="AQ153" s="117" t="s">
        <v>336</v>
      </c>
      <c r="AR153" s="117" t="s">
        <v>336</v>
      </c>
      <c r="AS153" s="36"/>
    </row>
    <row r="154" spans="1:47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40"/>
      <c r="AT154" s="40"/>
      <c r="AU154" s="40"/>
    </row>
    <row r="155" spans="1:47" ht="12.75" x14ac:dyDescent="0.2">
      <c r="A155" s="21" t="s">
        <v>50</v>
      </c>
      <c r="D155" s="14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:47" ht="12.75" x14ac:dyDescent="0.2">
      <c r="A156" s="22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:47" ht="12.75" x14ac:dyDescent="0.2">
      <c r="A157" s="21" t="s">
        <v>51</v>
      </c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:47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:47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:47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AS578" s="36"/>
    </row>
    <row r="579" spans="15:45" ht="12.75" x14ac:dyDescent="0.2">
      <c r="O579"/>
      <c r="P579"/>
      <c r="Q579"/>
    </row>
    <row r="580" spans="15:45" ht="12.75" x14ac:dyDescent="0.2">
      <c r="O580"/>
      <c r="P580"/>
      <c r="Q580"/>
    </row>
    <row r="581" spans="15:45" ht="12.75" x14ac:dyDescent="0.2">
      <c r="O581"/>
      <c r="P581"/>
      <c r="Q581"/>
    </row>
  </sheetData>
  <mergeCells count="61">
    <mergeCell ref="A152:F152"/>
    <mergeCell ref="A153:F153"/>
    <mergeCell ref="A147:F147"/>
    <mergeCell ref="A148:F148"/>
    <mergeCell ref="A149:F149"/>
    <mergeCell ref="A150:F150"/>
    <mergeCell ref="A151:F151"/>
    <mergeCell ref="A142:F142"/>
    <mergeCell ref="A143:F143"/>
    <mergeCell ref="A144:F144"/>
    <mergeCell ref="A145:F145"/>
    <mergeCell ref="A146:F146"/>
    <mergeCell ref="A137:F137"/>
    <mergeCell ref="A138:F138"/>
    <mergeCell ref="A139:F139"/>
    <mergeCell ref="A140:F140"/>
    <mergeCell ref="A141:F141"/>
    <mergeCell ref="A132:F132"/>
    <mergeCell ref="A133:F133"/>
    <mergeCell ref="A134:F134"/>
    <mergeCell ref="A135:F135"/>
    <mergeCell ref="A136:F136"/>
    <mergeCell ref="A112:AR112"/>
    <mergeCell ref="A124:AR124"/>
    <mergeCell ref="A129:F129"/>
    <mergeCell ref="A130:F130"/>
    <mergeCell ref="A131:F131"/>
    <mergeCell ref="A81:AR81"/>
    <mergeCell ref="A92:AR92"/>
    <mergeCell ref="A93:AR93"/>
    <mergeCell ref="A96:AR96"/>
    <mergeCell ref="A105:AR105"/>
    <mergeCell ref="A47:AR47"/>
    <mergeCell ref="A53:AR53"/>
    <mergeCell ref="A59:AR59"/>
    <mergeCell ref="A67:AR67"/>
    <mergeCell ref="A73:AR73"/>
    <mergeCell ref="A14:N14"/>
    <mergeCell ref="A28:AR28"/>
    <mergeCell ref="A29:AR29"/>
    <mergeCell ref="A35:AR35"/>
    <mergeCell ref="A41:AR41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